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3256" windowHeight="9288"/>
  </bookViews>
  <sheets>
    <sheet name="Оценка_9 мес" sheetId="1" r:id="rId1"/>
  </sheets>
  <definedNames>
    <definedName name="_xlnm.Print_Titles" localSheetId="0">'Оценка_9 мес'!$A:$B</definedName>
  </definedNames>
  <calcPr calcId="125725"/>
</workbook>
</file>

<file path=xl/calcChain.xml><?xml version="1.0" encoding="utf-8"?>
<calcChain xmlns="http://schemas.openxmlformats.org/spreadsheetml/2006/main">
  <c r="K41" i="1"/>
  <c r="H41"/>
  <c r="C41"/>
  <c r="I38"/>
  <c r="I37"/>
  <c r="I36"/>
  <c r="J36"/>
  <c r="W33"/>
  <c r="U33"/>
  <c r="W32"/>
  <c r="U32"/>
  <c r="K32"/>
  <c r="W31"/>
  <c r="U31"/>
  <c r="K31"/>
  <c r="W30"/>
  <c r="U30"/>
  <c r="K30"/>
  <c r="W29"/>
  <c r="U29"/>
  <c r="K29"/>
  <c r="W28"/>
  <c r="U28"/>
  <c r="W27"/>
  <c r="U27"/>
  <c r="K27"/>
  <c r="W26"/>
  <c r="U26"/>
  <c r="W25"/>
  <c r="U25"/>
  <c r="W24"/>
  <c r="U24"/>
  <c r="K24"/>
  <c r="W23"/>
  <c r="U23"/>
  <c r="W22"/>
  <c r="U22"/>
  <c r="W21"/>
  <c r="U21"/>
  <c r="W20"/>
  <c r="U20"/>
  <c r="W19"/>
  <c r="U19"/>
  <c r="W18"/>
  <c r="U18"/>
  <c r="W17"/>
  <c r="U17"/>
  <c r="W16"/>
  <c r="U16"/>
  <c r="W15"/>
  <c r="U15"/>
  <c r="K15"/>
  <c r="W14"/>
  <c r="U14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W13"/>
  <c r="U13"/>
  <c r="J34"/>
  <c r="J38"/>
  <c r="G34"/>
  <c r="F34"/>
  <c r="E34"/>
  <c r="D34"/>
  <c r="B12"/>
  <c r="C12" s="1"/>
  <c r="D12" s="1"/>
  <c r="E12" s="1"/>
  <c r="F12" s="1"/>
  <c r="G12" s="1"/>
  <c r="H12" s="1"/>
  <c r="I12" s="1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Z12" s="1"/>
  <c r="H34" l="1"/>
  <c r="M15"/>
  <c r="M24"/>
  <c r="M27"/>
  <c r="M29"/>
  <c r="M31"/>
  <c r="N32"/>
  <c r="N30"/>
  <c r="N22"/>
  <c r="N33"/>
  <c r="N31"/>
  <c r="N29"/>
  <c r="N28"/>
  <c r="N27"/>
  <c r="N25"/>
  <c r="N24"/>
  <c r="N21"/>
  <c r="N20"/>
  <c r="N19"/>
  <c r="N18"/>
  <c r="N17"/>
  <c r="N16"/>
  <c r="N15"/>
  <c r="N14"/>
  <c r="N13"/>
  <c r="M30"/>
  <c r="M32"/>
  <c r="E36"/>
  <c r="G36"/>
  <c r="D37"/>
  <c r="F37"/>
  <c r="J37"/>
  <c r="E38"/>
  <c r="G38"/>
  <c r="K13"/>
  <c r="D36"/>
  <c r="F36"/>
  <c r="E37"/>
  <c r="G37"/>
  <c r="D38"/>
  <c r="F38"/>
  <c r="K16"/>
  <c r="P14" l="1"/>
  <c r="P16"/>
  <c r="P18"/>
  <c r="P20"/>
  <c r="P25"/>
  <c r="P27"/>
  <c r="S27" s="1"/>
  <c r="Z27" s="1"/>
  <c r="P29"/>
  <c r="S29" s="1"/>
  <c r="Z29" s="1"/>
  <c r="P33"/>
  <c r="P30"/>
  <c r="S30" s="1"/>
  <c r="Z30" s="1"/>
  <c r="K22"/>
  <c r="R30"/>
  <c r="M41"/>
  <c r="K28"/>
  <c r="K25"/>
  <c r="K21"/>
  <c r="K19"/>
  <c r="K17"/>
  <c r="K14"/>
  <c r="P13"/>
  <c r="P15"/>
  <c r="S15" s="1"/>
  <c r="Z15" s="1"/>
  <c r="P17"/>
  <c r="P19"/>
  <c r="P21"/>
  <c r="P24"/>
  <c r="S24" s="1"/>
  <c r="Z24" s="1"/>
  <c r="P28"/>
  <c r="P31"/>
  <c r="S31" s="1"/>
  <c r="Z31" s="1"/>
  <c r="P22"/>
  <c r="P32"/>
  <c r="S32" s="1"/>
  <c r="Z32" s="1"/>
  <c r="K33"/>
  <c r="K26"/>
  <c r="K23"/>
  <c r="K20"/>
  <c r="K18"/>
  <c r="R31"/>
  <c r="R29"/>
  <c r="R27"/>
  <c r="R24"/>
  <c r="R15"/>
  <c r="R16" l="1"/>
  <c r="Y16" s="1"/>
  <c r="Y15"/>
  <c r="X15" s="1"/>
  <c r="Q15"/>
  <c r="Y27"/>
  <c r="X27" s="1"/>
  <c r="Q27"/>
  <c r="Y31"/>
  <c r="X31" s="1"/>
  <c r="Q31"/>
  <c r="R20"/>
  <c r="M26"/>
  <c r="R14"/>
  <c r="R19"/>
  <c r="R25"/>
  <c r="N26"/>
  <c r="N23"/>
  <c r="R13"/>
  <c r="R32"/>
  <c r="Y24"/>
  <c r="X24" s="1"/>
  <c r="Q24"/>
  <c r="Y29"/>
  <c r="X29" s="1"/>
  <c r="Q29"/>
  <c r="R18"/>
  <c r="M23"/>
  <c r="R33"/>
  <c r="R17"/>
  <c r="R21"/>
  <c r="R28"/>
  <c r="Y30"/>
  <c r="X30" s="1"/>
  <c r="Q30"/>
  <c r="R22"/>
  <c r="M13"/>
  <c r="M16"/>
  <c r="S16" s="1"/>
  <c r="Z16" s="1"/>
  <c r="M22" l="1"/>
  <c r="S22" s="1"/>
  <c r="Z22" s="1"/>
  <c r="AA30"/>
  <c r="M20"/>
  <c r="S20" s="1"/>
  <c r="Z20" s="1"/>
  <c r="Y22"/>
  <c r="Q22"/>
  <c r="P26"/>
  <c r="S26" s="1"/>
  <c r="Z26" s="1"/>
  <c r="M28"/>
  <c r="S28" s="1"/>
  <c r="Z28" s="1"/>
  <c r="M21"/>
  <c r="S21" s="1"/>
  <c r="Z21" s="1"/>
  <c r="M17"/>
  <c r="S17" s="1"/>
  <c r="Z17" s="1"/>
  <c r="M33"/>
  <c r="S33" s="1"/>
  <c r="Z33" s="1"/>
  <c r="M18"/>
  <c r="S18" s="1"/>
  <c r="Z18" s="1"/>
  <c r="X16"/>
  <c r="L34"/>
  <c r="M25"/>
  <c r="S25" s="1"/>
  <c r="Z25" s="1"/>
  <c r="M19"/>
  <c r="S19" s="1"/>
  <c r="Z19" s="1"/>
  <c r="M14"/>
  <c r="S14" s="1"/>
  <c r="Z14" s="1"/>
  <c r="S13"/>
  <c r="Y28"/>
  <c r="Q28"/>
  <c r="Y21"/>
  <c r="Y17"/>
  <c r="Y33"/>
  <c r="Y18"/>
  <c r="Q18"/>
  <c r="Y32"/>
  <c r="X32" s="1"/>
  <c r="Q32"/>
  <c r="Y13"/>
  <c r="Q13"/>
  <c r="O34"/>
  <c r="Y25"/>
  <c r="Y19"/>
  <c r="X19" s="1"/>
  <c r="Y14"/>
  <c r="Y20"/>
  <c r="X20" s="1"/>
  <c r="R23"/>
  <c r="AA29"/>
  <c r="AA24"/>
  <c r="Q16"/>
  <c r="R26"/>
  <c r="AA31"/>
  <c r="AA27"/>
  <c r="AA15"/>
  <c r="Q25" l="1"/>
  <c r="Q17"/>
  <c r="X14"/>
  <c r="X21"/>
  <c r="AA16"/>
  <c r="X33"/>
  <c r="Q14"/>
  <c r="AA14" s="1"/>
  <c r="X25"/>
  <c r="AA25" s="1"/>
  <c r="Q33"/>
  <c r="Q21"/>
  <c r="Q20"/>
  <c r="Q19"/>
  <c r="X18"/>
  <c r="AA18" s="1"/>
  <c r="X17"/>
  <c r="AA17" s="1"/>
  <c r="X28"/>
  <c r="AA28" s="1"/>
  <c r="R34"/>
  <c r="AA20"/>
  <c r="AA19"/>
  <c r="P23"/>
  <c r="P34" s="1"/>
  <c r="N34" s="1"/>
  <c r="X22"/>
  <c r="Z13"/>
  <c r="X13" s="1"/>
  <c r="AA13" s="1"/>
  <c r="Y26"/>
  <c r="X26" s="1"/>
  <c r="Q26"/>
  <c r="Y23"/>
  <c r="Y34" s="1"/>
  <c r="AA32"/>
  <c r="AA21"/>
  <c r="M34"/>
  <c r="K34" s="1"/>
  <c r="AA22"/>
  <c r="S23" l="1"/>
  <c r="Z23" s="1"/>
  <c r="Z34" s="1"/>
  <c r="X34" s="1"/>
  <c r="X35" s="1"/>
  <c r="AA33"/>
  <c r="X23"/>
  <c r="AA26"/>
  <c r="S34" l="1"/>
  <c r="Q34" s="1"/>
  <c r="Q23"/>
  <c r="AA23" s="1"/>
</calcChain>
</file>

<file path=xl/sharedStrings.xml><?xml version="1.0" encoding="utf-8"?>
<sst xmlns="http://schemas.openxmlformats.org/spreadsheetml/2006/main" count="111" uniqueCount="89">
  <si>
    <t>№ п/п</t>
  </si>
  <si>
    <t>Наименование медицинской организации</t>
  </si>
  <si>
    <t>Код МО</t>
  </si>
  <si>
    <t>Оценка по баллам</t>
  </si>
  <si>
    <t>Среднемесячная численность прикрепленного населения за отчетный период</t>
  </si>
  <si>
    <r>
      <t xml:space="preserve">Размер стимулирующих выплат медицинским организациям </t>
    </r>
    <r>
      <rPr>
        <b/>
        <sz val="16"/>
        <color theme="1"/>
        <rFont val="Cambria"/>
        <family val="1"/>
        <charset val="204"/>
        <scheme val="major"/>
      </rPr>
      <t xml:space="preserve">II и III групп </t>
    </r>
    <r>
      <rPr>
        <sz val="16"/>
        <color theme="1"/>
        <rFont val="Cambria"/>
        <family val="1"/>
        <charset val="204"/>
        <scheme val="major"/>
      </rPr>
      <t xml:space="preserve">за отчетный период при распределении </t>
    </r>
    <r>
      <rPr>
        <b/>
        <sz val="16"/>
        <color theme="1"/>
        <rFont val="Cambria"/>
        <family val="1"/>
        <charset val="204"/>
        <scheme val="major"/>
      </rPr>
      <t xml:space="preserve">70% </t>
    </r>
    <r>
      <rPr>
        <sz val="16"/>
        <color theme="1"/>
        <rFont val="Cambria"/>
        <family val="1"/>
        <charset val="204"/>
        <scheme val="major"/>
      </rPr>
      <t>от объема средств с учетом показателей результативности, рублей</t>
    </r>
  </si>
  <si>
    <r>
      <t xml:space="preserve">Размер стимулирующих выплат медицинским организациям </t>
    </r>
    <r>
      <rPr>
        <b/>
        <sz val="16"/>
        <color theme="1"/>
        <rFont val="Cambria"/>
        <family val="1"/>
        <charset val="204"/>
        <scheme val="major"/>
      </rPr>
      <t>III группы</t>
    </r>
    <r>
      <rPr>
        <sz val="16"/>
        <color theme="1"/>
        <rFont val="Cambria"/>
        <family val="1"/>
        <charset val="204"/>
        <scheme val="major"/>
      </rPr>
      <t xml:space="preserve"> за отчетный период при распределении </t>
    </r>
    <r>
      <rPr>
        <b/>
        <sz val="16"/>
        <color theme="1"/>
        <rFont val="Cambria"/>
        <family val="1"/>
        <charset val="204"/>
        <scheme val="major"/>
      </rPr>
      <t xml:space="preserve">30% </t>
    </r>
    <r>
      <rPr>
        <sz val="16"/>
        <color theme="1"/>
        <rFont val="Cambria"/>
        <family val="1"/>
        <charset val="204"/>
        <scheme val="major"/>
      </rPr>
      <t>от объема средств с учетом показателей результативности, рублей</t>
    </r>
  </si>
  <si>
    <r>
      <t>Размер стимулирующих выплат медицинским организациям (</t>
    </r>
    <r>
      <rPr>
        <b/>
        <sz val="16"/>
        <color theme="1"/>
        <rFont val="Cambria"/>
        <family val="1"/>
        <charset val="204"/>
        <scheme val="major"/>
      </rPr>
      <t xml:space="preserve">II группа  +  III группа) за отчетный период  с учетом показателей результативности, </t>
    </r>
    <r>
      <rPr>
        <sz val="16"/>
        <color theme="1"/>
        <rFont val="Cambria"/>
        <family val="1"/>
        <charset val="204"/>
        <scheme val="major"/>
      </rPr>
      <t xml:space="preserve"> рублей</t>
    </r>
  </si>
  <si>
    <t>Выполнение плана посещений с проф и иными целями и обращений по заболеванию, %</t>
  </si>
  <si>
    <r>
      <rPr>
        <b/>
        <sz val="16"/>
        <color theme="1"/>
        <rFont val="Cambria"/>
        <family val="1"/>
        <charset val="204"/>
        <scheme val="major"/>
      </rPr>
      <t xml:space="preserve">Коэффициент </t>
    </r>
    <r>
      <rPr>
        <sz val="16"/>
        <color theme="1"/>
        <rFont val="Cambria"/>
        <family val="1"/>
        <charset val="204"/>
        <scheme val="major"/>
      </rPr>
      <t>с учетом выполнения плана посещений с проф и иными целями и обращений по заболеванию (Коэф.об.)</t>
    </r>
  </si>
  <si>
    <t>Показатель смертности, "-" снижение, "+" увеличение, %</t>
  </si>
  <si>
    <t>Коэффициент с учетом выполнения показателя смертности (К см.)</t>
  </si>
  <si>
    <t>Размер стимулирующих выплат с учетом показателей результативности деятельности медицинских организаций и выполнения показателей по объемам медицинской помощи и по смертности прикрепленного населения, рублей</t>
  </si>
  <si>
    <t>Отклонение: гр.17 - гр.24, рублей</t>
  </si>
  <si>
    <t xml:space="preserve">Коментарий к размеру начисленных стимулирующих  выплат </t>
  </si>
  <si>
    <t>Максимальная сумма баллов</t>
  </si>
  <si>
    <t>Фактическая сумма баллов</t>
  </si>
  <si>
    <t>Максимальное количество показателей</t>
  </si>
  <si>
    <t>Фактически выполнено показателей</t>
  </si>
  <si>
    <t>Выполнение показателей, %</t>
  </si>
  <si>
    <t>Группа</t>
  </si>
  <si>
    <t>Всего</t>
  </si>
  <si>
    <t>СОГАЗ</t>
  </si>
  <si>
    <t>АЛЬФА</t>
  </si>
  <si>
    <t>ГОБУЗ "МОКБ"</t>
  </si>
  <si>
    <t>041</t>
  </si>
  <si>
    <t xml:space="preserve">1 группа  </t>
  </si>
  <si>
    <t>ГОБУЗ "Апатитско-Кировская ЦГБ"</t>
  </si>
  <si>
    <t>007</t>
  </si>
  <si>
    <t>2 группа  К об. = 0,90  К см. = 1,00</t>
  </si>
  <si>
    <t>ГОБУЗ "Кандалакшская ЦРБ"</t>
  </si>
  <si>
    <t>009</t>
  </si>
  <si>
    <t xml:space="preserve">1 группа </t>
  </si>
  <si>
    <t>ГОБУЗ "Кольская ЦРБ"</t>
  </si>
  <si>
    <t>013</t>
  </si>
  <si>
    <t>2 группа  К об. = 1,00  К см. = 1,00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</si>
  <si>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</si>
  <si>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</si>
  <si>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</si>
  <si>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</si>
  <si>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</si>
  <si>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</si>
  <si>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2 группа  К об. = 1,00  К см. = 0,90</t>
  </si>
  <si>
    <t>ГОБУЗ "Печенгская ЦРБ"</t>
  </si>
  <si>
    <t>010</t>
  </si>
  <si>
    <t>2 группа  К об. = 0,75  К см. = 0,00</t>
  </si>
  <si>
    <t>ГОБУЗ "ЦРБ ЗАТО г.Североморск"</t>
  </si>
  <si>
    <t>008</t>
  </si>
  <si>
    <t>ГОБУЗ "МГП № 1"</t>
  </si>
  <si>
    <t>101</t>
  </si>
  <si>
    <t>ГОБУЗ "МГП № 2"</t>
  </si>
  <si>
    <t>102</t>
  </si>
  <si>
    <t>3 группа  К об. = 1,00  К см. = 1,00</t>
  </si>
  <si>
    <t>ГОБУЗ "ДП № 1"</t>
  </si>
  <si>
    <t>098</t>
  </si>
  <si>
    <t>1 группа</t>
  </si>
  <si>
    <t>ГОБУЗ "ДП № 4"</t>
  </si>
  <si>
    <t>109</t>
  </si>
  <si>
    <t>ГОБУЗ "ДП № 5"</t>
  </si>
  <si>
    <t>152</t>
  </si>
  <si>
    <t>3 группа  К об. = 1,00  К см. = 0,00</t>
  </si>
  <si>
    <t>ФГБУЗ "ММЦ" ФМБА</t>
  </si>
  <si>
    <t>030</t>
  </si>
  <si>
    <t>ФГБУЗ "МСЧ № 118" ФМБА</t>
  </si>
  <si>
    <t>037</t>
  </si>
  <si>
    <t>ФГБУЗ "ЦМСЧ № 120" ФМБА</t>
  </si>
  <si>
    <t>038</t>
  </si>
  <si>
    <t>ФГБУН "КНЦ РАН"</t>
  </si>
  <si>
    <t>050</t>
  </si>
  <si>
    <t>ФКУЗ "МСЧ МВД"</t>
  </si>
  <si>
    <t>168</t>
  </si>
  <si>
    <t>ЧУЗ "ПК РЖД" г.Мурманск</t>
  </si>
  <si>
    <t>051</t>
  </si>
  <si>
    <t>ЧУЗ "РЖД-Медицина" г.Кандалакша</t>
  </si>
  <si>
    <t>052</t>
  </si>
  <si>
    <t>ИТОГО</t>
  </si>
  <si>
    <t>Нераспределенная сумма, рублей</t>
  </si>
  <si>
    <t>2 группа</t>
  </si>
  <si>
    <t>3 группа</t>
  </si>
  <si>
    <t>Cовокупный объем средств на стимулирование медицинских организаций, рублей</t>
  </si>
  <si>
    <t>Объем средств, используемый при распределении 70% от объема средств на стимулирование медицинских организаций (II и III группы), рублей</t>
  </si>
  <si>
    <r>
      <t xml:space="preserve">Объем средств, используемый при распределении 70% от утвержденной суммы на стимулирование медицинских организаций, </t>
    </r>
    <r>
      <rPr>
        <b/>
        <sz val="16"/>
        <color theme="1"/>
        <rFont val="Cambria"/>
        <family val="1"/>
        <charset val="204"/>
        <scheme val="major"/>
      </rPr>
      <t xml:space="preserve">в расчете на 1 прикрепленное лицо </t>
    </r>
    <r>
      <rPr>
        <sz val="16"/>
        <color theme="1"/>
        <rFont val="Cambria"/>
        <family val="1"/>
        <charset val="204"/>
        <scheme val="major"/>
      </rPr>
      <t>(II и III группы), рублей</t>
    </r>
  </si>
  <si>
    <t>Объем средств, используемый при распределении 30% от объема средств на стимулирование медицинских организаций (3 группа), рублей</t>
  </si>
  <si>
    <r>
      <t xml:space="preserve">Объем средств, используемый при распределении 30% от объема средств на стимулирование медицинских организаций, </t>
    </r>
    <r>
      <rPr>
        <b/>
        <sz val="16"/>
        <color theme="1"/>
        <rFont val="Cambria"/>
        <family val="1"/>
        <charset val="204"/>
        <scheme val="major"/>
      </rPr>
      <t>в расчете на 1 балл</t>
    </r>
    <r>
      <rPr>
        <sz val="16"/>
        <color theme="1"/>
        <rFont val="Cambria"/>
        <family val="1"/>
        <charset val="204"/>
        <scheme val="major"/>
      </rPr>
      <t xml:space="preserve"> (3 группа), рублей</t>
    </r>
  </si>
  <si>
    <t>Приложение № 5</t>
  </si>
  <si>
    <t>к протоколу заседания Комиссии</t>
  </si>
  <si>
    <t>от 27.09.2023 № 11/2023</t>
  </si>
  <si>
    <t>Итоги оценки достижения значений показателей результативности деятельности медицинских организаций за 9 месяцев 2023 года</t>
  </si>
  <si>
    <t>(декабрь 2022 года - август 2023 года)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</si>
</sst>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"/>
    <numFmt numFmtId="166" formatCode="#,##0.000"/>
  </numFmts>
  <fonts count="15"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6"/>
      <color theme="1"/>
      <name val="Cambria"/>
      <family val="1"/>
      <charset val="204"/>
      <scheme val="major"/>
    </font>
    <font>
      <sz val="16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6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vertical="center"/>
    </xf>
    <xf numFmtId="1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/>
    <xf numFmtId="0" fontId="5" fillId="0" borderId="2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2" xfId="0" applyFont="1" applyBorder="1"/>
    <xf numFmtId="0" fontId="9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65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/>
    <xf numFmtId="3" fontId="1" fillId="0" borderId="6" xfId="0" applyNumberFormat="1" applyFont="1" applyBorder="1"/>
    <xf numFmtId="4" fontId="5" fillId="0" borderId="0" xfId="0" applyNumberFormat="1" applyFont="1"/>
    <xf numFmtId="0" fontId="10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3" fontId="1" fillId="0" borderId="2" xfId="0" applyNumberFormat="1" applyFont="1" applyBorder="1"/>
    <xf numFmtId="4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" fontId="5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14" fontId="5" fillId="3" borderId="4" xfId="0" applyNumberFormat="1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14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AE41"/>
  <sheetViews>
    <sheetView tabSelected="1" zoomScale="40" zoomScaleNormal="40" workbookViewId="0">
      <pane xSplit="9" ySplit="12" topLeftCell="R13" activePane="bottomRight" state="frozen"/>
      <selection pane="topRight" activeCell="J1" sqref="J1"/>
      <selection pane="bottomLeft" activeCell="A9" sqref="A9"/>
      <selection pane="bottomRight" activeCell="AE1" sqref="AE1"/>
    </sheetView>
  </sheetViews>
  <sheetFormatPr defaultColWidth="9.109375" defaultRowHeight="13.8"/>
  <cols>
    <col min="1" max="1" width="5.88671875" style="2" customWidth="1"/>
    <col min="2" max="2" width="60.6640625" style="2" customWidth="1"/>
    <col min="3" max="3" width="9.6640625" style="2" customWidth="1"/>
    <col min="4" max="8" width="17.109375" style="2" customWidth="1"/>
    <col min="9" max="9" width="13.44140625" style="2" customWidth="1"/>
    <col min="10" max="10" width="21.44140625" style="2" customWidth="1"/>
    <col min="11" max="13" width="24.5546875" style="2" customWidth="1"/>
    <col min="14" max="16" width="23.88671875" style="2" customWidth="1"/>
    <col min="17" max="19" width="24.5546875" style="2" customWidth="1"/>
    <col min="20" max="20" width="23.109375" style="2" customWidth="1"/>
    <col min="21" max="21" width="23.44140625" style="2" customWidth="1"/>
    <col min="22" max="22" width="19.88671875" style="2" customWidth="1"/>
    <col min="23" max="23" width="21.5546875" style="2" customWidth="1"/>
    <col min="24" max="26" width="24.5546875" style="2" customWidth="1"/>
    <col min="27" max="27" width="22" style="2" customWidth="1"/>
    <col min="28" max="28" width="51.44140625" style="2" customWidth="1"/>
    <col min="29" max="29" width="17.6640625" style="2" customWidth="1"/>
    <col min="30" max="30" width="16.33203125" style="2" customWidth="1"/>
    <col min="31" max="31" width="15.109375" style="2" customWidth="1"/>
    <col min="32" max="16384" width="9.109375" style="2"/>
  </cols>
  <sheetData>
    <row r="1" spans="1:31" s="49" customFormat="1" ht="23.25" customHeight="1">
      <c r="Z1" s="50" t="s">
        <v>84</v>
      </c>
    </row>
    <row r="2" spans="1:31" s="49" customFormat="1" ht="23.25" customHeight="1">
      <c r="Z2" s="51" t="s">
        <v>85</v>
      </c>
    </row>
    <row r="3" spans="1:31" s="49" customFormat="1" ht="23.25" customHeight="1">
      <c r="Z3" s="51" t="s">
        <v>86</v>
      </c>
    </row>
    <row r="4" spans="1:31" ht="6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31" ht="64.5" customHeight="1">
      <c r="A5" s="53" t="s">
        <v>87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1" ht="6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31" ht="36" customHeight="1">
      <c r="A7" s="60" t="s">
        <v>88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4"/>
      <c r="O7" s="4"/>
      <c r="P7" s="4"/>
      <c r="Q7" s="4"/>
      <c r="R7" s="4"/>
      <c r="S7" s="4"/>
      <c r="T7" s="4"/>
      <c r="U7" s="4"/>
      <c r="V7" s="4"/>
      <c r="W7" s="4"/>
      <c r="AA7" s="5"/>
    </row>
    <row r="8" spans="1:31" ht="19.5" customHeight="1"/>
    <row r="9" spans="1:31" s="6" customFormat="1" ht="7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s="6" customFormat="1" ht="133.5" customHeight="1">
      <c r="A10" s="61" t="s">
        <v>0</v>
      </c>
      <c r="B10" s="61" t="s">
        <v>1</v>
      </c>
      <c r="C10" s="63" t="s">
        <v>2</v>
      </c>
      <c r="D10" s="63" t="s">
        <v>3</v>
      </c>
      <c r="E10" s="63"/>
      <c r="F10" s="63"/>
      <c r="G10" s="63"/>
      <c r="H10" s="63"/>
      <c r="I10" s="63"/>
      <c r="J10" s="64" t="s">
        <v>4</v>
      </c>
      <c r="K10" s="65" t="s">
        <v>5</v>
      </c>
      <c r="L10" s="66"/>
      <c r="M10" s="67"/>
      <c r="N10" s="65" t="s">
        <v>6</v>
      </c>
      <c r="O10" s="66"/>
      <c r="P10" s="67"/>
      <c r="Q10" s="65" t="s">
        <v>7</v>
      </c>
      <c r="R10" s="66"/>
      <c r="S10" s="67"/>
      <c r="T10" s="64" t="s">
        <v>8</v>
      </c>
      <c r="U10" s="64" t="s">
        <v>9</v>
      </c>
      <c r="V10" s="64" t="s">
        <v>10</v>
      </c>
      <c r="W10" s="64" t="s">
        <v>11</v>
      </c>
      <c r="X10" s="68" t="s">
        <v>12</v>
      </c>
      <c r="Y10" s="69"/>
      <c r="Z10" s="70"/>
      <c r="AA10" s="64" t="s">
        <v>13</v>
      </c>
      <c r="AB10" s="71" t="s">
        <v>14</v>
      </c>
      <c r="AC10" s="2"/>
      <c r="AD10" s="2"/>
      <c r="AE10" s="2"/>
    </row>
    <row r="11" spans="1:31" s="6" customFormat="1" ht="156" customHeight="1">
      <c r="A11" s="62"/>
      <c r="B11" s="62"/>
      <c r="C11" s="63"/>
      <c r="D11" s="9" t="s">
        <v>15</v>
      </c>
      <c r="E11" s="9" t="s">
        <v>16</v>
      </c>
      <c r="F11" s="9" t="s">
        <v>17</v>
      </c>
      <c r="G11" s="9" t="s">
        <v>18</v>
      </c>
      <c r="H11" s="9" t="s">
        <v>19</v>
      </c>
      <c r="I11" s="10" t="s">
        <v>20</v>
      </c>
      <c r="J11" s="64"/>
      <c r="K11" s="10" t="s">
        <v>21</v>
      </c>
      <c r="L11" s="10" t="s">
        <v>22</v>
      </c>
      <c r="M11" s="10" t="s">
        <v>23</v>
      </c>
      <c r="N11" s="10" t="s">
        <v>21</v>
      </c>
      <c r="O11" s="10" t="s">
        <v>22</v>
      </c>
      <c r="P11" s="10" t="s">
        <v>23</v>
      </c>
      <c r="Q11" s="10" t="s">
        <v>21</v>
      </c>
      <c r="R11" s="10" t="s">
        <v>22</v>
      </c>
      <c r="S11" s="10" t="s">
        <v>23</v>
      </c>
      <c r="T11" s="64"/>
      <c r="U11" s="64"/>
      <c r="V11" s="64"/>
      <c r="W11" s="64"/>
      <c r="X11" s="10" t="s">
        <v>21</v>
      </c>
      <c r="Y11" s="10" t="s">
        <v>22</v>
      </c>
      <c r="Z11" s="10" t="s">
        <v>23</v>
      </c>
      <c r="AA11" s="64"/>
      <c r="AB11" s="72"/>
      <c r="AC11" s="2"/>
      <c r="AD11" s="2"/>
      <c r="AE11" s="2"/>
    </row>
    <row r="12" spans="1:31" s="13" customFormat="1" ht="39.75" customHeight="1">
      <c r="A12" s="11">
        <v>1</v>
      </c>
      <c r="B12" s="11">
        <f>A12+1</f>
        <v>2</v>
      </c>
      <c r="C12" s="11">
        <f t="shared" ref="C12:Z12" si="0">B12+1</f>
        <v>3</v>
      </c>
      <c r="D12" s="11">
        <f t="shared" si="0"/>
        <v>4</v>
      </c>
      <c r="E12" s="11">
        <f t="shared" si="0"/>
        <v>5</v>
      </c>
      <c r="F12" s="11">
        <f t="shared" si="0"/>
        <v>6</v>
      </c>
      <c r="G12" s="11">
        <f t="shared" si="0"/>
        <v>7</v>
      </c>
      <c r="H12" s="11">
        <f t="shared" si="0"/>
        <v>8</v>
      </c>
      <c r="I12" s="11">
        <f t="shared" si="0"/>
        <v>9</v>
      </c>
      <c r="J12" s="11">
        <f t="shared" si="0"/>
        <v>10</v>
      </c>
      <c r="K12" s="11">
        <f t="shared" si="0"/>
        <v>11</v>
      </c>
      <c r="L12" s="11">
        <f t="shared" si="0"/>
        <v>12</v>
      </c>
      <c r="M12" s="11">
        <f t="shared" si="0"/>
        <v>13</v>
      </c>
      <c r="N12" s="11">
        <f t="shared" si="0"/>
        <v>14</v>
      </c>
      <c r="O12" s="11">
        <f t="shared" si="0"/>
        <v>15</v>
      </c>
      <c r="P12" s="11">
        <f t="shared" si="0"/>
        <v>16</v>
      </c>
      <c r="Q12" s="11">
        <f t="shared" si="0"/>
        <v>17</v>
      </c>
      <c r="R12" s="11">
        <f t="shared" si="0"/>
        <v>18</v>
      </c>
      <c r="S12" s="11">
        <f t="shared" si="0"/>
        <v>19</v>
      </c>
      <c r="T12" s="11">
        <f t="shared" si="0"/>
        <v>20</v>
      </c>
      <c r="U12" s="11">
        <f t="shared" si="0"/>
        <v>21</v>
      </c>
      <c r="V12" s="11">
        <f t="shared" si="0"/>
        <v>22</v>
      </c>
      <c r="W12" s="11">
        <f t="shared" si="0"/>
        <v>23</v>
      </c>
      <c r="X12" s="11">
        <f t="shared" si="0"/>
        <v>24</v>
      </c>
      <c r="Y12" s="11">
        <f t="shared" si="0"/>
        <v>25</v>
      </c>
      <c r="Z12" s="11">
        <f t="shared" si="0"/>
        <v>26</v>
      </c>
      <c r="AA12" s="10">
        <v>27</v>
      </c>
      <c r="AB12" s="10">
        <v>28</v>
      </c>
      <c r="AC12" s="12"/>
      <c r="AD12" s="12"/>
      <c r="AE12" s="12"/>
    </row>
    <row r="13" spans="1:31" s="24" customFormat="1" ht="24.9" customHeight="1">
      <c r="A13" s="14">
        <v>1</v>
      </c>
      <c r="B13" s="15" t="s">
        <v>24</v>
      </c>
      <c r="C13" s="16" t="s">
        <v>25</v>
      </c>
      <c r="D13" s="17">
        <v>21</v>
      </c>
      <c r="E13" s="18">
        <v>3</v>
      </c>
      <c r="F13" s="17">
        <v>16</v>
      </c>
      <c r="G13" s="17">
        <v>3</v>
      </c>
      <c r="H13" s="17">
        <v>18.75</v>
      </c>
      <c r="I13" s="17">
        <v>1</v>
      </c>
      <c r="J13" s="17">
        <v>1570</v>
      </c>
      <c r="K13" s="19">
        <f t="shared" ref="K13:K33" si="1">ROUND(IF(OR(I13=2,I13=3),$H$41*J13,0),2)</f>
        <v>0</v>
      </c>
      <c r="L13" s="19">
        <v>0</v>
      </c>
      <c r="M13" s="19">
        <f>K13-L13</f>
        <v>0</v>
      </c>
      <c r="N13" s="19">
        <f t="shared" ref="N13:N33" si="2">ROUND(IF(AND($J$38=0,I13=2),$K$41/$J$37*J13,IF(AND($J$38&gt;0,I13=3),$M$41*E13,0)),2)</f>
        <v>0</v>
      </c>
      <c r="O13" s="19">
        <v>0</v>
      </c>
      <c r="P13" s="19">
        <f>N13-O13</f>
        <v>0</v>
      </c>
      <c r="Q13" s="19">
        <f>R13+S13</f>
        <v>0</v>
      </c>
      <c r="R13" s="19">
        <f>L13+O13</f>
        <v>0</v>
      </c>
      <c r="S13" s="19">
        <f>M13+P13</f>
        <v>0</v>
      </c>
      <c r="T13" s="17">
        <v>156</v>
      </c>
      <c r="U13" s="20">
        <f t="shared" ref="U13:U33" si="3">IF(T13&gt;=90,1,IF(AND(T13&gt;=70,T13&lt;=89),0.9,IF(AND(T13&gt;=60,T13&lt;=69),0.75,IF(AND(T13&gt;=50,T13&lt;=59),0.5,IF(T13&lt;50,0)))))</f>
        <v>1</v>
      </c>
      <c r="V13" s="21">
        <v>-12</v>
      </c>
      <c r="W13" s="20">
        <f t="shared" ref="W13:W33" si="4">IF(V13&lt;0,1,IF(AND(V13&gt;=0,V13&lt;=5),0.95,IF(AND(V13&gt;=6,V13&lt;=10),0.9,IF(AND(V13&gt;=11,V13&lt;=20),0.8,IF(V13&gt;=21,0)))))</f>
        <v>1</v>
      </c>
      <c r="X13" s="20">
        <f>Y13+Z13</f>
        <v>0</v>
      </c>
      <c r="Y13" s="20">
        <f>ROUND(R13*U13*W13,2)</f>
        <v>0</v>
      </c>
      <c r="Z13" s="20">
        <f>ROUND(S13*U13*W13,2)</f>
        <v>0</v>
      </c>
      <c r="AA13" s="22">
        <f>Q13-X13</f>
        <v>0</v>
      </c>
      <c r="AB13" s="23" t="s">
        <v>26</v>
      </c>
      <c r="AC13" s="2"/>
      <c r="AD13" s="2"/>
      <c r="AE13" s="2"/>
    </row>
    <row r="14" spans="1:31" s="24" customFormat="1" ht="24.9" customHeight="1">
      <c r="A14" s="14">
        <f>A13+1</f>
        <v>2</v>
      </c>
      <c r="B14" s="15" t="s">
        <v>27</v>
      </c>
      <c r="C14" s="16" t="s">
        <v>28</v>
      </c>
      <c r="D14" s="17">
        <v>32</v>
      </c>
      <c r="E14" s="18">
        <v>12</v>
      </c>
      <c r="F14" s="17">
        <v>25</v>
      </c>
      <c r="G14" s="17">
        <v>14</v>
      </c>
      <c r="H14" s="17">
        <v>56.000000000000007</v>
      </c>
      <c r="I14" s="17">
        <v>2</v>
      </c>
      <c r="J14" s="17">
        <v>75849</v>
      </c>
      <c r="K14" s="19">
        <f t="shared" si="1"/>
        <v>2753235.45</v>
      </c>
      <c r="L14" s="19">
        <v>1662017.85</v>
      </c>
      <c r="M14" s="19">
        <f t="shared" ref="M14:M33" si="5">K14-L14</f>
        <v>1091217.6000000001</v>
      </c>
      <c r="N14" s="19">
        <f t="shared" si="2"/>
        <v>0</v>
      </c>
      <c r="O14" s="19">
        <v>0</v>
      </c>
      <c r="P14" s="19">
        <f t="shared" ref="P14:P33" si="6">N14-O14</f>
        <v>0</v>
      </c>
      <c r="Q14" s="19">
        <f t="shared" ref="Q14:Q34" si="7">R14+S14</f>
        <v>2753235.45</v>
      </c>
      <c r="R14" s="19">
        <f t="shared" ref="R14:S33" si="8">L14+O14</f>
        <v>1662017.85</v>
      </c>
      <c r="S14" s="19">
        <f t="shared" si="8"/>
        <v>1091217.6000000001</v>
      </c>
      <c r="T14" s="17">
        <v>86</v>
      </c>
      <c r="U14" s="20">
        <f t="shared" si="3"/>
        <v>0.9</v>
      </c>
      <c r="V14" s="21">
        <v>-2</v>
      </c>
      <c r="W14" s="20">
        <f t="shared" si="4"/>
        <v>1</v>
      </c>
      <c r="X14" s="20">
        <f t="shared" ref="X14:X33" si="9">Y14+Z14</f>
        <v>2477911.91</v>
      </c>
      <c r="Y14" s="20">
        <f t="shared" ref="Y14:Y33" si="10">ROUND(R14*U14*W14,2)</f>
        <v>1495816.07</v>
      </c>
      <c r="Z14" s="20">
        <f t="shared" ref="Z14:Z33" si="11">ROUND(S14*U14*W14,2)</f>
        <v>982095.84</v>
      </c>
      <c r="AA14" s="22">
        <f t="shared" ref="AA14:AA33" si="12">Q14-X14</f>
        <v>275323.54000000004</v>
      </c>
      <c r="AB14" s="25" t="s">
        <v>29</v>
      </c>
      <c r="AC14" s="2"/>
      <c r="AD14" s="2"/>
      <c r="AE14" s="2"/>
    </row>
    <row r="15" spans="1:31" s="24" customFormat="1" ht="24.9" customHeight="1">
      <c r="A15" s="14">
        <f t="shared" ref="A15:A33" si="13">A14+1</f>
        <v>3</v>
      </c>
      <c r="B15" s="15" t="s">
        <v>30</v>
      </c>
      <c r="C15" s="16" t="s">
        <v>31</v>
      </c>
      <c r="D15" s="17">
        <v>32</v>
      </c>
      <c r="E15" s="18">
        <v>4.5</v>
      </c>
      <c r="F15" s="17">
        <v>25</v>
      </c>
      <c r="G15" s="17">
        <v>6</v>
      </c>
      <c r="H15" s="17">
        <v>24</v>
      </c>
      <c r="I15" s="17">
        <v>1</v>
      </c>
      <c r="J15" s="17">
        <v>40469</v>
      </c>
      <c r="K15" s="19">
        <f t="shared" si="1"/>
        <v>0</v>
      </c>
      <c r="L15" s="19">
        <v>0</v>
      </c>
      <c r="M15" s="19">
        <f t="shared" si="5"/>
        <v>0</v>
      </c>
      <c r="N15" s="19">
        <f t="shared" si="2"/>
        <v>0</v>
      </c>
      <c r="O15" s="19">
        <v>0</v>
      </c>
      <c r="P15" s="19">
        <f t="shared" si="6"/>
        <v>0</v>
      </c>
      <c r="Q15" s="19">
        <f t="shared" si="7"/>
        <v>0</v>
      </c>
      <c r="R15" s="19">
        <f t="shared" si="8"/>
        <v>0</v>
      </c>
      <c r="S15" s="19">
        <f t="shared" si="8"/>
        <v>0</v>
      </c>
      <c r="T15" s="17">
        <v>73</v>
      </c>
      <c r="U15" s="20">
        <f t="shared" si="3"/>
        <v>0.9</v>
      </c>
      <c r="V15" s="21">
        <v>8</v>
      </c>
      <c r="W15" s="20">
        <f t="shared" si="4"/>
        <v>0.9</v>
      </c>
      <c r="X15" s="20">
        <f t="shared" si="9"/>
        <v>0</v>
      </c>
      <c r="Y15" s="20">
        <f t="shared" si="10"/>
        <v>0</v>
      </c>
      <c r="Z15" s="20">
        <f t="shared" si="11"/>
        <v>0</v>
      </c>
      <c r="AA15" s="22">
        <f t="shared" si="12"/>
        <v>0</v>
      </c>
      <c r="AB15" s="23" t="s">
        <v>32</v>
      </c>
      <c r="AC15" s="2"/>
      <c r="AD15" s="2"/>
      <c r="AE15" s="2"/>
    </row>
    <row r="16" spans="1:31" s="24" customFormat="1" ht="24.9" customHeight="1">
      <c r="A16" s="14">
        <f t="shared" si="13"/>
        <v>4</v>
      </c>
      <c r="B16" s="15" t="s">
        <v>33</v>
      </c>
      <c r="C16" s="16" t="s">
        <v>34</v>
      </c>
      <c r="D16" s="17">
        <v>32</v>
      </c>
      <c r="E16" s="18">
        <v>10</v>
      </c>
      <c r="F16" s="17">
        <v>25</v>
      </c>
      <c r="G16" s="17">
        <v>12</v>
      </c>
      <c r="H16" s="17">
        <v>48</v>
      </c>
      <c r="I16" s="17">
        <v>2</v>
      </c>
      <c r="J16" s="17">
        <v>41689</v>
      </c>
      <c r="K16" s="19">
        <f t="shared" si="1"/>
        <v>1513264.94</v>
      </c>
      <c r="L16" s="19">
        <v>1279209.6200000001</v>
      </c>
      <c r="M16" s="19">
        <f t="shared" si="5"/>
        <v>234055.31999999983</v>
      </c>
      <c r="N16" s="19">
        <f t="shared" si="2"/>
        <v>0</v>
      </c>
      <c r="O16" s="19">
        <v>0</v>
      </c>
      <c r="P16" s="19">
        <f t="shared" si="6"/>
        <v>0</v>
      </c>
      <c r="Q16" s="19">
        <f t="shared" si="7"/>
        <v>1513264.94</v>
      </c>
      <c r="R16" s="19">
        <f t="shared" si="8"/>
        <v>1279209.6200000001</v>
      </c>
      <c r="S16" s="19">
        <f t="shared" si="8"/>
        <v>234055.31999999983</v>
      </c>
      <c r="T16" s="17">
        <v>104</v>
      </c>
      <c r="U16" s="20">
        <f t="shared" si="3"/>
        <v>1</v>
      </c>
      <c r="V16" s="21">
        <v>-4</v>
      </c>
      <c r="W16" s="20">
        <f t="shared" si="4"/>
        <v>1</v>
      </c>
      <c r="X16" s="20">
        <f t="shared" si="9"/>
        <v>1513264.9400000002</v>
      </c>
      <c r="Y16" s="20">
        <f t="shared" si="10"/>
        <v>1279209.6200000001</v>
      </c>
      <c r="Z16" s="20">
        <f t="shared" si="11"/>
        <v>234055.32</v>
      </c>
      <c r="AA16" s="22">
        <f t="shared" si="12"/>
        <v>0</v>
      </c>
      <c r="AB16" s="25" t="s">
        <v>35</v>
      </c>
      <c r="AC16" s="2"/>
      <c r="AD16" s="2"/>
      <c r="AE16" s="2"/>
    </row>
    <row r="17" spans="1:31" s="24" customFormat="1" ht="24.9" customHeight="1">
      <c r="A17" s="14">
        <f t="shared" si="13"/>
        <v>5</v>
      </c>
      <c r="B17" s="15" t="s">
        <v>36</v>
      </c>
      <c r="C17" s="16" t="s">
        <v>37</v>
      </c>
      <c r="D17" s="17">
        <v>32</v>
      </c>
      <c r="E17" s="18">
        <v>14</v>
      </c>
      <c r="F17" s="17">
        <v>25</v>
      </c>
      <c r="G17" s="17">
        <v>12</v>
      </c>
      <c r="H17" s="17">
        <v>48</v>
      </c>
      <c r="I17" s="17">
        <v>2</v>
      </c>
      <c r="J17" s="17">
        <v>9036</v>
      </c>
      <c r="K17" s="19">
        <f t="shared" si="1"/>
        <v>327996.88</v>
      </c>
      <c r="L17" s="19">
        <v>27877.56</v>
      </c>
      <c r="M17" s="19">
        <f t="shared" si="5"/>
        <v>300119.32</v>
      </c>
      <c r="N17" s="19">
        <f t="shared" si="2"/>
        <v>0</v>
      </c>
      <c r="O17" s="19">
        <v>0</v>
      </c>
      <c r="P17" s="19">
        <f t="shared" si="6"/>
        <v>0</v>
      </c>
      <c r="Q17" s="19">
        <f t="shared" si="7"/>
        <v>327996.88</v>
      </c>
      <c r="R17" s="19">
        <f t="shared" si="8"/>
        <v>27877.56</v>
      </c>
      <c r="S17" s="19">
        <f t="shared" si="8"/>
        <v>300119.32</v>
      </c>
      <c r="T17" s="17">
        <v>91</v>
      </c>
      <c r="U17" s="20">
        <f t="shared" si="3"/>
        <v>1</v>
      </c>
      <c r="V17" s="21">
        <v>-10</v>
      </c>
      <c r="W17" s="20">
        <f t="shared" si="4"/>
        <v>1</v>
      </c>
      <c r="X17" s="20">
        <f t="shared" si="9"/>
        <v>327996.88</v>
      </c>
      <c r="Y17" s="20">
        <f t="shared" si="10"/>
        <v>27877.56</v>
      </c>
      <c r="Z17" s="20">
        <f t="shared" si="11"/>
        <v>300119.32</v>
      </c>
      <c r="AA17" s="22">
        <f t="shared" si="12"/>
        <v>0</v>
      </c>
      <c r="AB17" s="25" t="s">
        <v>35</v>
      </c>
      <c r="AC17" s="2"/>
      <c r="AD17" s="2"/>
      <c r="AE17" s="2"/>
    </row>
    <row r="18" spans="1:31" s="24" customFormat="1" ht="24.9" customHeight="1">
      <c r="A18" s="14">
        <f t="shared" si="13"/>
        <v>6</v>
      </c>
      <c r="B18" s="15" t="s">
        <v>38</v>
      </c>
      <c r="C18" s="16" t="s">
        <v>39</v>
      </c>
      <c r="D18" s="17">
        <v>32</v>
      </c>
      <c r="E18" s="18">
        <v>12.5</v>
      </c>
      <c r="F18" s="17">
        <v>25</v>
      </c>
      <c r="G18" s="17">
        <v>13</v>
      </c>
      <c r="H18" s="17">
        <v>52</v>
      </c>
      <c r="I18" s="17">
        <v>2</v>
      </c>
      <c r="J18" s="17">
        <v>58995</v>
      </c>
      <c r="K18" s="19">
        <f t="shared" si="1"/>
        <v>2141453.75</v>
      </c>
      <c r="L18" s="19">
        <v>616863.55000000005</v>
      </c>
      <c r="M18" s="19">
        <f t="shared" si="5"/>
        <v>1524590.2</v>
      </c>
      <c r="N18" s="19">
        <f t="shared" si="2"/>
        <v>0</v>
      </c>
      <c r="O18" s="19">
        <v>0</v>
      </c>
      <c r="P18" s="19">
        <f t="shared" si="6"/>
        <v>0</v>
      </c>
      <c r="Q18" s="19">
        <f t="shared" si="7"/>
        <v>2141453.75</v>
      </c>
      <c r="R18" s="19">
        <f t="shared" si="8"/>
        <v>616863.55000000005</v>
      </c>
      <c r="S18" s="19">
        <f t="shared" si="8"/>
        <v>1524590.2</v>
      </c>
      <c r="T18" s="17">
        <v>72</v>
      </c>
      <c r="U18" s="20">
        <f t="shared" si="3"/>
        <v>0.9</v>
      </c>
      <c r="V18" s="21">
        <v>-8</v>
      </c>
      <c r="W18" s="20">
        <f t="shared" si="4"/>
        <v>1</v>
      </c>
      <c r="X18" s="20">
        <f t="shared" si="9"/>
        <v>1927308.38</v>
      </c>
      <c r="Y18" s="20">
        <f t="shared" si="10"/>
        <v>555177.19999999995</v>
      </c>
      <c r="Z18" s="20">
        <f t="shared" si="11"/>
        <v>1372131.18</v>
      </c>
      <c r="AA18" s="22">
        <f t="shared" si="12"/>
        <v>214145.37000000011</v>
      </c>
      <c r="AB18" s="25" t="s">
        <v>29</v>
      </c>
      <c r="AC18" s="2"/>
      <c r="AD18" s="2"/>
      <c r="AE18" s="2"/>
    </row>
    <row r="19" spans="1:31" s="24" customFormat="1" ht="24.9" customHeight="1">
      <c r="A19" s="14">
        <f t="shared" si="13"/>
        <v>7</v>
      </c>
      <c r="B19" s="15" t="s">
        <v>40</v>
      </c>
      <c r="C19" s="16" t="s">
        <v>41</v>
      </c>
      <c r="D19" s="17">
        <v>32</v>
      </c>
      <c r="E19" s="18">
        <v>15</v>
      </c>
      <c r="F19" s="17">
        <v>25</v>
      </c>
      <c r="G19" s="17">
        <v>12</v>
      </c>
      <c r="H19" s="17">
        <v>48</v>
      </c>
      <c r="I19" s="17">
        <v>2</v>
      </c>
      <c r="J19" s="17">
        <v>24958</v>
      </c>
      <c r="K19" s="19">
        <f t="shared" si="1"/>
        <v>905948.01</v>
      </c>
      <c r="L19" s="19">
        <v>341790.47</v>
      </c>
      <c r="M19" s="19">
        <f t="shared" si="5"/>
        <v>564157.54</v>
      </c>
      <c r="N19" s="19">
        <f t="shared" si="2"/>
        <v>0</v>
      </c>
      <c r="O19" s="19">
        <v>0</v>
      </c>
      <c r="P19" s="19">
        <f t="shared" si="6"/>
        <v>0</v>
      </c>
      <c r="Q19" s="19">
        <f t="shared" si="7"/>
        <v>905948.01</v>
      </c>
      <c r="R19" s="19">
        <f t="shared" si="8"/>
        <v>341790.47</v>
      </c>
      <c r="S19" s="19">
        <f t="shared" si="8"/>
        <v>564157.54</v>
      </c>
      <c r="T19" s="17">
        <v>93</v>
      </c>
      <c r="U19" s="20">
        <f t="shared" si="3"/>
        <v>1</v>
      </c>
      <c r="V19" s="21">
        <v>10</v>
      </c>
      <c r="W19" s="20">
        <f t="shared" si="4"/>
        <v>0.9</v>
      </c>
      <c r="X19" s="20">
        <f t="shared" si="9"/>
        <v>815353.21</v>
      </c>
      <c r="Y19" s="20">
        <f t="shared" si="10"/>
        <v>307611.42</v>
      </c>
      <c r="Z19" s="20">
        <f t="shared" si="11"/>
        <v>507741.79</v>
      </c>
      <c r="AA19" s="22">
        <f t="shared" si="12"/>
        <v>90594.800000000047</v>
      </c>
      <c r="AB19" s="25" t="s">
        <v>42</v>
      </c>
      <c r="AC19" s="2"/>
      <c r="AD19" s="2"/>
      <c r="AE19" s="2"/>
    </row>
    <row r="20" spans="1:31" s="24" customFormat="1" ht="24.9" customHeight="1">
      <c r="A20" s="14">
        <f t="shared" si="13"/>
        <v>8</v>
      </c>
      <c r="B20" s="15" t="s">
        <v>43</v>
      </c>
      <c r="C20" s="16" t="s">
        <v>44</v>
      </c>
      <c r="D20" s="17">
        <v>32</v>
      </c>
      <c r="E20" s="18">
        <v>11.5</v>
      </c>
      <c r="F20" s="17">
        <v>25</v>
      </c>
      <c r="G20" s="17">
        <v>13</v>
      </c>
      <c r="H20" s="17">
        <v>52</v>
      </c>
      <c r="I20" s="17">
        <v>2</v>
      </c>
      <c r="J20" s="17">
        <v>29544</v>
      </c>
      <c r="K20" s="19">
        <f t="shared" si="1"/>
        <v>1072414.77</v>
      </c>
      <c r="L20" s="19">
        <v>1062505.17</v>
      </c>
      <c r="M20" s="19">
        <f t="shared" si="5"/>
        <v>9909.6000000000931</v>
      </c>
      <c r="N20" s="19">
        <f t="shared" si="2"/>
        <v>0</v>
      </c>
      <c r="O20" s="19">
        <v>0</v>
      </c>
      <c r="P20" s="19">
        <f t="shared" si="6"/>
        <v>0</v>
      </c>
      <c r="Q20" s="19">
        <f t="shared" si="7"/>
        <v>1072414.77</v>
      </c>
      <c r="R20" s="19">
        <f t="shared" si="8"/>
        <v>1062505.17</v>
      </c>
      <c r="S20" s="19">
        <f t="shared" si="8"/>
        <v>9909.6000000000931</v>
      </c>
      <c r="T20" s="17">
        <v>63</v>
      </c>
      <c r="U20" s="20">
        <f t="shared" si="3"/>
        <v>0.75</v>
      </c>
      <c r="V20" s="21">
        <v>26</v>
      </c>
      <c r="W20" s="20">
        <f t="shared" si="4"/>
        <v>0</v>
      </c>
      <c r="X20" s="20">
        <f t="shared" si="9"/>
        <v>0</v>
      </c>
      <c r="Y20" s="20">
        <f t="shared" si="10"/>
        <v>0</v>
      </c>
      <c r="Z20" s="20">
        <f t="shared" si="11"/>
        <v>0</v>
      </c>
      <c r="AA20" s="22">
        <f t="shared" si="12"/>
        <v>1072414.77</v>
      </c>
      <c r="AB20" s="25" t="s">
        <v>45</v>
      </c>
      <c r="AC20" s="2"/>
      <c r="AD20" s="2"/>
      <c r="AE20" s="2"/>
    </row>
    <row r="21" spans="1:31" s="24" customFormat="1" ht="24.9" customHeight="1">
      <c r="A21" s="14">
        <f t="shared" si="13"/>
        <v>9</v>
      </c>
      <c r="B21" s="15" t="s">
        <v>46</v>
      </c>
      <c r="C21" s="16" t="s">
        <v>47</v>
      </c>
      <c r="D21" s="17">
        <v>32</v>
      </c>
      <c r="E21" s="18">
        <v>9</v>
      </c>
      <c r="F21" s="17">
        <v>25</v>
      </c>
      <c r="G21" s="17">
        <v>11</v>
      </c>
      <c r="H21" s="17">
        <v>44</v>
      </c>
      <c r="I21" s="17">
        <v>2</v>
      </c>
      <c r="J21" s="17">
        <v>45002</v>
      </c>
      <c r="K21" s="19">
        <f t="shared" si="1"/>
        <v>1633523.21</v>
      </c>
      <c r="L21" s="19">
        <v>938798.52</v>
      </c>
      <c r="M21" s="19">
        <f t="shared" si="5"/>
        <v>694724.69</v>
      </c>
      <c r="N21" s="19">
        <f t="shared" si="2"/>
        <v>0</v>
      </c>
      <c r="O21" s="19">
        <v>0</v>
      </c>
      <c r="P21" s="19">
        <f t="shared" si="6"/>
        <v>0</v>
      </c>
      <c r="Q21" s="19">
        <f t="shared" si="7"/>
        <v>1633523.21</v>
      </c>
      <c r="R21" s="19">
        <f t="shared" si="8"/>
        <v>938798.52</v>
      </c>
      <c r="S21" s="19">
        <f t="shared" si="8"/>
        <v>694724.69</v>
      </c>
      <c r="T21" s="17">
        <v>93</v>
      </c>
      <c r="U21" s="20">
        <f t="shared" si="3"/>
        <v>1</v>
      </c>
      <c r="V21" s="21">
        <v>-8</v>
      </c>
      <c r="W21" s="20">
        <f t="shared" si="4"/>
        <v>1</v>
      </c>
      <c r="X21" s="20">
        <f t="shared" si="9"/>
        <v>1633523.21</v>
      </c>
      <c r="Y21" s="20">
        <f t="shared" si="10"/>
        <v>938798.52</v>
      </c>
      <c r="Z21" s="20">
        <f t="shared" si="11"/>
        <v>694724.69</v>
      </c>
      <c r="AA21" s="22">
        <f t="shared" si="12"/>
        <v>0</v>
      </c>
      <c r="AB21" s="25" t="s">
        <v>35</v>
      </c>
      <c r="AC21" s="2"/>
      <c r="AD21" s="2"/>
      <c r="AE21" s="2"/>
    </row>
    <row r="22" spans="1:31" s="24" customFormat="1" ht="24.9" customHeight="1">
      <c r="A22" s="14">
        <f t="shared" si="13"/>
        <v>10</v>
      </c>
      <c r="B22" s="15" t="s">
        <v>48</v>
      </c>
      <c r="C22" s="16" t="s">
        <v>49</v>
      </c>
      <c r="D22" s="17">
        <v>24</v>
      </c>
      <c r="E22" s="18">
        <v>9.5</v>
      </c>
      <c r="F22" s="17">
        <v>18</v>
      </c>
      <c r="G22" s="17">
        <v>10</v>
      </c>
      <c r="H22" s="17">
        <v>55.555555555555557</v>
      </c>
      <c r="I22" s="17">
        <v>2</v>
      </c>
      <c r="J22" s="17">
        <v>115021</v>
      </c>
      <c r="K22" s="19">
        <f t="shared" si="1"/>
        <v>4175136.06</v>
      </c>
      <c r="L22" s="19">
        <v>3291039.99</v>
      </c>
      <c r="M22" s="19">
        <f t="shared" si="5"/>
        <v>884096.06999999983</v>
      </c>
      <c r="N22" s="19">
        <f t="shared" si="2"/>
        <v>0</v>
      </c>
      <c r="O22" s="19">
        <v>0</v>
      </c>
      <c r="P22" s="19">
        <f t="shared" si="6"/>
        <v>0</v>
      </c>
      <c r="Q22" s="19">
        <f t="shared" si="7"/>
        <v>4175136.06</v>
      </c>
      <c r="R22" s="19">
        <f t="shared" si="8"/>
        <v>3291039.99</v>
      </c>
      <c r="S22" s="19">
        <f t="shared" si="8"/>
        <v>884096.06999999983</v>
      </c>
      <c r="T22" s="17">
        <v>97</v>
      </c>
      <c r="U22" s="20">
        <f t="shared" si="3"/>
        <v>1</v>
      </c>
      <c r="V22" s="21">
        <v>-6</v>
      </c>
      <c r="W22" s="20">
        <f t="shared" si="4"/>
        <v>1</v>
      </c>
      <c r="X22" s="20">
        <f t="shared" si="9"/>
        <v>4175136.06</v>
      </c>
      <c r="Y22" s="20">
        <f t="shared" si="10"/>
        <v>3291039.99</v>
      </c>
      <c r="Z22" s="20">
        <f t="shared" si="11"/>
        <v>884096.07</v>
      </c>
      <c r="AA22" s="22">
        <f t="shared" si="12"/>
        <v>0</v>
      </c>
      <c r="AB22" s="25" t="s">
        <v>35</v>
      </c>
      <c r="AC22" s="2"/>
      <c r="AD22" s="2"/>
      <c r="AE22" s="2"/>
    </row>
    <row r="23" spans="1:31" s="24" customFormat="1" ht="24.9" customHeight="1">
      <c r="A23" s="14">
        <f t="shared" si="13"/>
        <v>11</v>
      </c>
      <c r="B23" s="15" t="s">
        <v>50</v>
      </c>
      <c r="C23" s="16" t="s">
        <v>51</v>
      </c>
      <c r="D23" s="17">
        <v>24</v>
      </c>
      <c r="E23" s="18">
        <v>11</v>
      </c>
      <c r="F23" s="17">
        <v>18</v>
      </c>
      <c r="G23" s="17">
        <v>11</v>
      </c>
      <c r="H23" s="17">
        <v>61.111111111111114</v>
      </c>
      <c r="I23" s="17">
        <v>3</v>
      </c>
      <c r="J23" s="17">
        <v>94044</v>
      </c>
      <c r="K23" s="19">
        <f t="shared" si="1"/>
        <v>3413693.98</v>
      </c>
      <c r="L23" s="19">
        <v>2602849.1</v>
      </c>
      <c r="M23" s="19">
        <f t="shared" si="5"/>
        <v>810844.87999999989</v>
      </c>
      <c r="N23" s="19">
        <f t="shared" si="2"/>
        <v>6481741.2300000004</v>
      </c>
      <c r="O23" s="19">
        <v>4942151.9400000004</v>
      </c>
      <c r="P23" s="19">
        <f t="shared" si="6"/>
        <v>1539589.29</v>
      </c>
      <c r="Q23" s="19">
        <f t="shared" si="7"/>
        <v>9895435.2100000009</v>
      </c>
      <c r="R23" s="19">
        <f t="shared" si="8"/>
        <v>7545001.040000001</v>
      </c>
      <c r="S23" s="19">
        <f t="shared" si="8"/>
        <v>2350434.17</v>
      </c>
      <c r="T23" s="17">
        <v>119</v>
      </c>
      <c r="U23" s="20">
        <f t="shared" si="3"/>
        <v>1</v>
      </c>
      <c r="V23" s="21">
        <v>-5</v>
      </c>
      <c r="W23" s="20">
        <f t="shared" si="4"/>
        <v>1</v>
      </c>
      <c r="X23" s="20">
        <f t="shared" si="9"/>
        <v>9895435.2100000009</v>
      </c>
      <c r="Y23" s="20">
        <f t="shared" si="10"/>
        <v>7545001.04</v>
      </c>
      <c r="Z23" s="20">
        <f t="shared" si="11"/>
        <v>2350434.17</v>
      </c>
      <c r="AA23" s="22">
        <f t="shared" si="12"/>
        <v>0</v>
      </c>
      <c r="AB23" s="25" t="s">
        <v>52</v>
      </c>
      <c r="AC23" s="2"/>
      <c r="AD23" s="2"/>
      <c r="AE23" s="2"/>
    </row>
    <row r="24" spans="1:31" s="24" customFormat="1" ht="24.9" customHeight="1">
      <c r="A24" s="14">
        <f t="shared" si="13"/>
        <v>12</v>
      </c>
      <c r="B24" s="15" t="s">
        <v>53</v>
      </c>
      <c r="C24" s="16" t="s">
        <v>54</v>
      </c>
      <c r="D24" s="17">
        <v>7</v>
      </c>
      <c r="E24" s="18">
        <v>0.5</v>
      </c>
      <c r="F24" s="17">
        <v>6</v>
      </c>
      <c r="G24" s="17">
        <v>1</v>
      </c>
      <c r="H24" s="17">
        <v>16.666666666666664</v>
      </c>
      <c r="I24" s="17">
        <v>1</v>
      </c>
      <c r="J24" s="17">
        <v>22371</v>
      </c>
      <c r="K24" s="19">
        <f t="shared" si="1"/>
        <v>0</v>
      </c>
      <c r="L24" s="19">
        <v>0</v>
      </c>
      <c r="M24" s="19">
        <f t="shared" si="5"/>
        <v>0</v>
      </c>
      <c r="N24" s="19">
        <f t="shared" si="2"/>
        <v>0</v>
      </c>
      <c r="O24" s="19">
        <v>0</v>
      </c>
      <c r="P24" s="19">
        <f t="shared" si="6"/>
        <v>0</v>
      </c>
      <c r="Q24" s="19">
        <f t="shared" si="7"/>
        <v>0</v>
      </c>
      <c r="R24" s="19">
        <f t="shared" si="8"/>
        <v>0</v>
      </c>
      <c r="S24" s="19">
        <f t="shared" si="8"/>
        <v>0</v>
      </c>
      <c r="T24" s="17">
        <v>111</v>
      </c>
      <c r="U24" s="20">
        <f t="shared" si="3"/>
        <v>1</v>
      </c>
      <c r="V24" s="21">
        <v>-23</v>
      </c>
      <c r="W24" s="20">
        <f t="shared" si="4"/>
        <v>1</v>
      </c>
      <c r="X24" s="20">
        <f t="shared" si="9"/>
        <v>0</v>
      </c>
      <c r="Y24" s="20">
        <f t="shared" si="10"/>
        <v>0</v>
      </c>
      <c r="Z24" s="20">
        <f t="shared" si="11"/>
        <v>0</v>
      </c>
      <c r="AA24" s="22">
        <f t="shared" si="12"/>
        <v>0</v>
      </c>
      <c r="AB24" s="23" t="s">
        <v>55</v>
      </c>
      <c r="AC24" s="2"/>
      <c r="AD24" s="2"/>
      <c r="AE24" s="2"/>
    </row>
    <row r="25" spans="1:31" s="24" customFormat="1" ht="24.9" customHeight="1">
      <c r="A25" s="14">
        <f t="shared" si="13"/>
        <v>13</v>
      </c>
      <c r="B25" s="15" t="s">
        <v>56</v>
      </c>
      <c r="C25" s="16" t="s">
        <v>57</v>
      </c>
      <c r="D25" s="17">
        <v>7</v>
      </c>
      <c r="E25" s="18">
        <v>2.5</v>
      </c>
      <c r="F25" s="17">
        <v>6</v>
      </c>
      <c r="G25" s="17">
        <v>3</v>
      </c>
      <c r="H25" s="17">
        <v>50</v>
      </c>
      <c r="I25" s="17">
        <v>2</v>
      </c>
      <c r="J25" s="17">
        <v>16497</v>
      </c>
      <c r="K25" s="19">
        <f t="shared" si="1"/>
        <v>598822.99</v>
      </c>
      <c r="L25" s="19">
        <v>479072.91</v>
      </c>
      <c r="M25" s="19">
        <f t="shared" si="5"/>
        <v>119750.08000000002</v>
      </c>
      <c r="N25" s="19">
        <f t="shared" si="2"/>
        <v>0</v>
      </c>
      <c r="O25" s="19">
        <v>0</v>
      </c>
      <c r="P25" s="19">
        <f t="shared" si="6"/>
        <v>0</v>
      </c>
      <c r="Q25" s="19">
        <f t="shared" si="7"/>
        <v>598822.99</v>
      </c>
      <c r="R25" s="19">
        <f t="shared" si="8"/>
        <v>479072.91</v>
      </c>
      <c r="S25" s="19">
        <f t="shared" si="8"/>
        <v>119750.08000000002</v>
      </c>
      <c r="T25" s="17">
        <v>100</v>
      </c>
      <c r="U25" s="20">
        <f t="shared" si="3"/>
        <v>1</v>
      </c>
      <c r="V25" s="21">
        <v>-80</v>
      </c>
      <c r="W25" s="20">
        <f t="shared" si="4"/>
        <v>1</v>
      </c>
      <c r="X25" s="20">
        <f t="shared" si="9"/>
        <v>598822.99</v>
      </c>
      <c r="Y25" s="20">
        <f t="shared" si="10"/>
        <v>479072.91</v>
      </c>
      <c r="Z25" s="20">
        <f t="shared" si="11"/>
        <v>119750.08</v>
      </c>
      <c r="AA25" s="22">
        <f t="shared" si="12"/>
        <v>0</v>
      </c>
      <c r="AB25" s="25" t="s">
        <v>35</v>
      </c>
      <c r="AC25" s="2"/>
      <c r="AD25" s="2"/>
      <c r="AE25" s="2"/>
    </row>
    <row r="26" spans="1:31" s="24" customFormat="1" ht="24.9" customHeight="1">
      <c r="A26" s="14">
        <f t="shared" si="13"/>
        <v>14</v>
      </c>
      <c r="B26" s="15" t="s">
        <v>58</v>
      </c>
      <c r="C26" s="16" t="s">
        <v>59</v>
      </c>
      <c r="D26" s="17">
        <v>7</v>
      </c>
      <c r="E26" s="18">
        <v>3.5</v>
      </c>
      <c r="F26" s="17">
        <v>6</v>
      </c>
      <c r="G26" s="17">
        <v>5</v>
      </c>
      <c r="H26" s="17">
        <v>83.333333333333343</v>
      </c>
      <c r="I26" s="17">
        <v>3</v>
      </c>
      <c r="J26" s="17">
        <v>16658</v>
      </c>
      <c r="K26" s="19">
        <f t="shared" si="1"/>
        <v>604667.12</v>
      </c>
      <c r="L26" s="19">
        <v>485134.83</v>
      </c>
      <c r="M26" s="19">
        <f t="shared" si="5"/>
        <v>119532.28999999998</v>
      </c>
      <c r="N26" s="19">
        <f t="shared" si="2"/>
        <v>2062372.21</v>
      </c>
      <c r="O26" s="19">
        <v>1654676.71</v>
      </c>
      <c r="P26" s="19">
        <f t="shared" si="6"/>
        <v>407695.5</v>
      </c>
      <c r="Q26" s="19">
        <f t="shared" si="7"/>
        <v>2667039.33</v>
      </c>
      <c r="R26" s="19">
        <f t="shared" si="8"/>
        <v>2139811.54</v>
      </c>
      <c r="S26" s="19">
        <f t="shared" si="8"/>
        <v>527227.79</v>
      </c>
      <c r="T26" s="17">
        <v>108</v>
      </c>
      <c r="U26" s="20">
        <f t="shared" si="3"/>
        <v>1</v>
      </c>
      <c r="V26" s="21">
        <v>36</v>
      </c>
      <c r="W26" s="20">
        <f t="shared" si="4"/>
        <v>0</v>
      </c>
      <c r="X26" s="20">
        <f t="shared" si="9"/>
        <v>0</v>
      </c>
      <c r="Y26" s="20">
        <f t="shared" si="10"/>
        <v>0</v>
      </c>
      <c r="Z26" s="20">
        <f t="shared" si="11"/>
        <v>0</v>
      </c>
      <c r="AA26" s="22">
        <f t="shared" si="12"/>
        <v>2667039.33</v>
      </c>
      <c r="AB26" s="25" t="s">
        <v>60</v>
      </c>
      <c r="AC26" s="2"/>
      <c r="AD26" s="2"/>
      <c r="AE26" s="2"/>
    </row>
    <row r="27" spans="1:31" s="24" customFormat="1" ht="24.9" customHeight="1">
      <c r="A27" s="14">
        <f t="shared" si="13"/>
        <v>15</v>
      </c>
      <c r="B27" s="15" t="s">
        <v>61</v>
      </c>
      <c r="C27" s="16" t="s">
        <v>62</v>
      </c>
      <c r="D27" s="17">
        <v>32</v>
      </c>
      <c r="E27" s="18">
        <v>6.5</v>
      </c>
      <c r="F27" s="17">
        <v>25</v>
      </c>
      <c r="G27" s="17">
        <v>7</v>
      </c>
      <c r="H27" s="17">
        <v>28.000000000000004</v>
      </c>
      <c r="I27" s="17">
        <v>1</v>
      </c>
      <c r="J27" s="17">
        <v>11282</v>
      </c>
      <c r="K27" s="19">
        <f t="shared" si="1"/>
        <v>0</v>
      </c>
      <c r="L27" s="19">
        <v>0</v>
      </c>
      <c r="M27" s="19">
        <f t="shared" si="5"/>
        <v>0</v>
      </c>
      <c r="N27" s="19">
        <f t="shared" si="2"/>
        <v>0</v>
      </c>
      <c r="O27" s="19">
        <v>0</v>
      </c>
      <c r="P27" s="19">
        <f t="shared" si="6"/>
        <v>0</v>
      </c>
      <c r="Q27" s="19">
        <f t="shared" si="7"/>
        <v>0</v>
      </c>
      <c r="R27" s="19">
        <f t="shared" si="8"/>
        <v>0</v>
      </c>
      <c r="S27" s="19">
        <f t="shared" si="8"/>
        <v>0</v>
      </c>
      <c r="T27" s="17">
        <v>106</v>
      </c>
      <c r="U27" s="20">
        <f t="shared" si="3"/>
        <v>1</v>
      </c>
      <c r="V27" s="21">
        <v>-21</v>
      </c>
      <c r="W27" s="20">
        <f t="shared" si="4"/>
        <v>1</v>
      </c>
      <c r="X27" s="20">
        <f t="shared" si="9"/>
        <v>0</v>
      </c>
      <c r="Y27" s="20">
        <f t="shared" si="10"/>
        <v>0</v>
      </c>
      <c r="Z27" s="20">
        <f t="shared" si="11"/>
        <v>0</v>
      </c>
      <c r="AA27" s="22">
        <f t="shared" si="12"/>
        <v>0</v>
      </c>
      <c r="AB27" s="23" t="s">
        <v>55</v>
      </c>
      <c r="AC27" s="2"/>
      <c r="AD27" s="2"/>
      <c r="AE27" s="2"/>
    </row>
    <row r="28" spans="1:31" s="24" customFormat="1" ht="24.9" customHeight="1">
      <c r="A28" s="14">
        <f t="shared" si="13"/>
        <v>16</v>
      </c>
      <c r="B28" s="15" t="s">
        <v>63</v>
      </c>
      <c r="C28" s="16" t="s">
        <v>64</v>
      </c>
      <c r="D28" s="17">
        <v>32</v>
      </c>
      <c r="E28" s="18">
        <v>13.5</v>
      </c>
      <c r="F28" s="17">
        <v>25</v>
      </c>
      <c r="G28" s="17">
        <v>10</v>
      </c>
      <c r="H28" s="17">
        <v>40</v>
      </c>
      <c r="I28" s="17">
        <v>2</v>
      </c>
      <c r="J28" s="17">
        <v>16074</v>
      </c>
      <c r="K28" s="19">
        <f t="shared" si="1"/>
        <v>583468.56000000006</v>
      </c>
      <c r="L28" s="19">
        <v>490615.97</v>
      </c>
      <c r="M28" s="19">
        <f t="shared" si="5"/>
        <v>92852.590000000084</v>
      </c>
      <c r="N28" s="19">
        <f t="shared" si="2"/>
        <v>0</v>
      </c>
      <c r="O28" s="19">
        <v>0</v>
      </c>
      <c r="P28" s="19">
        <f t="shared" si="6"/>
        <v>0</v>
      </c>
      <c r="Q28" s="19">
        <f t="shared" si="7"/>
        <v>583468.56000000006</v>
      </c>
      <c r="R28" s="19">
        <f t="shared" si="8"/>
        <v>490615.97</v>
      </c>
      <c r="S28" s="19">
        <f t="shared" si="8"/>
        <v>92852.590000000084</v>
      </c>
      <c r="T28" s="17">
        <v>87</v>
      </c>
      <c r="U28" s="20">
        <f t="shared" si="3"/>
        <v>0.9</v>
      </c>
      <c r="V28" s="21">
        <v>-7</v>
      </c>
      <c r="W28" s="20">
        <f t="shared" si="4"/>
        <v>1</v>
      </c>
      <c r="X28" s="20">
        <f t="shared" si="9"/>
        <v>525121.69999999995</v>
      </c>
      <c r="Y28" s="20">
        <f t="shared" si="10"/>
        <v>441554.37</v>
      </c>
      <c r="Z28" s="20">
        <f t="shared" si="11"/>
        <v>83567.33</v>
      </c>
      <c r="AA28" s="22">
        <f t="shared" si="12"/>
        <v>58346.860000000102</v>
      </c>
      <c r="AB28" s="25" t="s">
        <v>29</v>
      </c>
      <c r="AC28" s="2"/>
      <c r="AD28" s="2"/>
      <c r="AE28" s="2"/>
    </row>
    <row r="29" spans="1:31" s="24" customFormat="1" ht="24.9" customHeight="1">
      <c r="A29" s="14">
        <f t="shared" si="13"/>
        <v>17</v>
      </c>
      <c r="B29" s="15" t="s">
        <v>65</v>
      </c>
      <c r="C29" s="16" t="s">
        <v>66</v>
      </c>
      <c r="D29" s="17">
        <v>32</v>
      </c>
      <c r="E29" s="18">
        <v>8</v>
      </c>
      <c r="F29" s="17">
        <v>25</v>
      </c>
      <c r="G29" s="17">
        <v>8</v>
      </c>
      <c r="H29" s="17">
        <v>32</v>
      </c>
      <c r="I29" s="17">
        <v>1</v>
      </c>
      <c r="J29" s="17">
        <v>38923</v>
      </c>
      <c r="K29" s="19">
        <f t="shared" si="1"/>
        <v>0</v>
      </c>
      <c r="L29" s="19">
        <v>0</v>
      </c>
      <c r="M29" s="19">
        <f t="shared" si="5"/>
        <v>0</v>
      </c>
      <c r="N29" s="19">
        <f t="shared" si="2"/>
        <v>0</v>
      </c>
      <c r="O29" s="19">
        <v>0</v>
      </c>
      <c r="P29" s="19">
        <f t="shared" si="6"/>
        <v>0</v>
      </c>
      <c r="Q29" s="19">
        <f t="shared" si="7"/>
        <v>0</v>
      </c>
      <c r="R29" s="19">
        <f t="shared" si="8"/>
        <v>0</v>
      </c>
      <c r="S29" s="19">
        <f t="shared" si="8"/>
        <v>0</v>
      </c>
      <c r="T29" s="17">
        <v>78</v>
      </c>
      <c r="U29" s="20">
        <f t="shared" si="3"/>
        <v>0.9</v>
      </c>
      <c r="V29" s="21">
        <v>-22</v>
      </c>
      <c r="W29" s="20">
        <f t="shared" si="4"/>
        <v>1</v>
      </c>
      <c r="X29" s="20">
        <f t="shared" si="9"/>
        <v>0</v>
      </c>
      <c r="Y29" s="20">
        <f t="shared" si="10"/>
        <v>0</v>
      </c>
      <c r="Z29" s="20">
        <f t="shared" si="11"/>
        <v>0</v>
      </c>
      <c r="AA29" s="22">
        <f t="shared" si="12"/>
        <v>0</v>
      </c>
      <c r="AB29" s="23" t="s">
        <v>55</v>
      </c>
      <c r="AC29" s="2"/>
      <c r="AD29" s="2"/>
      <c r="AE29" s="2"/>
    </row>
    <row r="30" spans="1:31" s="24" customFormat="1" ht="24.9" customHeight="1">
      <c r="A30" s="14">
        <f t="shared" si="13"/>
        <v>18</v>
      </c>
      <c r="B30" s="15" t="s">
        <v>67</v>
      </c>
      <c r="C30" s="16" t="s">
        <v>68</v>
      </c>
      <c r="D30" s="17">
        <v>25</v>
      </c>
      <c r="E30" s="18">
        <v>5.5</v>
      </c>
      <c r="F30" s="17">
        <v>19</v>
      </c>
      <c r="G30" s="17">
        <v>6</v>
      </c>
      <c r="H30" s="17">
        <v>31.578947368421051</v>
      </c>
      <c r="I30" s="17">
        <v>1</v>
      </c>
      <c r="J30" s="17">
        <v>5764</v>
      </c>
      <c r="K30" s="19">
        <f t="shared" si="1"/>
        <v>0</v>
      </c>
      <c r="L30" s="19">
        <v>0</v>
      </c>
      <c r="M30" s="19">
        <f t="shared" si="5"/>
        <v>0</v>
      </c>
      <c r="N30" s="19">
        <f t="shared" si="2"/>
        <v>0</v>
      </c>
      <c r="O30" s="19">
        <v>0</v>
      </c>
      <c r="P30" s="19">
        <f t="shared" si="6"/>
        <v>0</v>
      </c>
      <c r="Q30" s="19">
        <f t="shared" si="7"/>
        <v>0</v>
      </c>
      <c r="R30" s="19">
        <f t="shared" si="8"/>
        <v>0</v>
      </c>
      <c r="S30" s="19">
        <f t="shared" si="8"/>
        <v>0</v>
      </c>
      <c r="T30" s="17">
        <v>83</v>
      </c>
      <c r="U30" s="20">
        <f t="shared" si="3"/>
        <v>0.9</v>
      </c>
      <c r="V30" s="21">
        <v>-14</v>
      </c>
      <c r="W30" s="20">
        <f t="shared" si="4"/>
        <v>1</v>
      </c>
      <c r="X30" s="20">
        <f t="shared" si="9"/>
        <v>0</v>
      </c>
      <c r="Y30" s="20">
        <f t="shared" si="10"/>
        <v>0</v>
      </c>
      <c r="Z30" s="20">
        <f t="shared" si="11"/>
        <v>0</v>
      </c>
      <c r="AA30" s="22">
        <f t="shared" si="12"/>
        <v>0</v>
      </c>
      <c r="AB30" s="23" t="s">
        <v>55</v>
      </c>
      <c r="AC30" s="2"/>
      <c r="AD30" s="2"/>
      <c r="AE30" s="2"/>
    </row>
    <row r="31" spans="1:31" s="24" customFormat="1" ht="24.9" customHeight="1">
      <c r="A31" s="14">
        <f t="shared" si="13"/>
        <v>19</v>
      </c>
      <c r="B31" s="15" t="s">
        <v>69</v>
      </c>
      <c r="C31" s="16" t="s">
        <v>70</v>
      </c>
      <c r="D31" s="17">
        <v>21</v>
      </c>
      <c r="E31" s="18">
        <v>1</v>
      </c>
      <c r="F31" s="17">
        <v>16</v>
      </c>
      <c r="G31" s="17">
        <v>1</v>
      </c>
      <c r="H31" s="17">
        <v>6</v>
      </c>
      <c r="I31" s="17">
        <v>1</v>
      </c>
      <c r="J31" s="17">
        <v>3043</v>
      </c>
      <c r="K31" s="19">
        <f t="shared" si="1"/>
        <v>0</v>
      </c>
      <c r="L31" s="19">
        <v>0</v>
      </c>
      <c r="M31" s="19">
        <f t="shared" si="5"/>
        <v>0</v>
      </c>
      <c r="N31" s="19">
        <f t="shared" si="2"/>
        <v>0</v>
      </c>
      <c r="O31" s="19">
        <v>0</v>
      </c>
      <c r="P31" s="19">
        <f t="shared" si="6"/>
        <v>0</v>
      </c>
      <c r="Q31" s="19">
        <f t="shared" si="7"/>
        <v>0</v>
      </c>
      <c r="R31" s="19">
        <f t="shared" si="8"/>
        <v>0</v>
      </c>
      <c r="S31" s="19">
        <f t="shared" si="8"/>
        <v>0</v>
      </c>
      <c r="T31" s="17">
        <v>16</v>
      </c>
      <c r="U31" s="20">
        <f t="shared" si="3"/>
        <v>0</v>
      </c>
      <c r="V31" s="21">
        <v>25</v>
      </c>
      <c r="W31" s="20">
        <f t="shared" si="4"/>
        <v>0</v>
      </c>
      <c r="X31" s="20">
        <f t="shared" si="9"/>
        <v>0</v>
      </c>
      <c r="Y31" s="20">
        <f t="shared" si="10"/>
        <v>0</v>
      </c>
      <c r="Z31" s="20">
        <f t="shared" si="11"/>
        <v>0</v>
      </c>
      <c r="AA31" s="22">
        <f t="shared" si="12"/>
        <v>0</v>
      </c>
      <c r="AB31" s="23" t="s">
        <v>55</v>
      </c>
      <c r="AC31" s="2"/>
      <c r="AD31" s="2"/>
      <c r="AE31" s="2"/>
    </row>
    <row r="32" spans="1:31" s="24" customFormat="1" ht="24.9" customHeight="1">
      <c r="A32" s="14">
        <f t="shared" si="13"/>
        <v>20</v>
      </c>
      <c r="B32" s="26" t="s">
        <v>71</v>
      </c>
      <c r="C32" s="16" t="s">
        <v>72</v>
      </c>
      <c r="D32" s="17">
        <v>21</v>
      </c>
      <c r="E32" s="18">
        <v>7</v>
      </c>
      <c r="F32" s="17">
        <v>16</v>
      </c>
      <c r="G32" s="17">
        <v>6</v>
      </c>
      <c r="H32" s="17">
        <v>37.5</v>
      </c>
      <c r="I32" s="17">
        <v>1</v>
      </c>
      <c r="J32" s="17">
        <v>5290</v>
      </c>
      <c r="K32" s="19">
        <f t="shared" si="1"/>
        <v>0</v>
      </c>
      <c r="L32" s="19">
        <v>0</v>
      </c>
      <c r="M32" s="19">
        <f t="shared" si="5"/>
        <v>0</v>
      </c>
      <c r="N32" s="19">
        <f t="shared" si="2"/>
        <v>0</v>
      </c>
      <c r="O32" s="19">
        <v>0</v>
      </c>
      <c r="P32" s="19">
        <f t="shared" si="6"/>
        <v>0</v>
      </c>
      <c r="Q32" s="19">
        <f t="shared" si="7"/>
        <v>0</v>
      </c>
      <c r="R32" s="19">
        <f t="shared" si="8"/>
        <v>0</v>
      </c>
      <c r="S32" s="19">
        <f t="shared" si="8"/>
        <v>0</v>
      </c>
      <c r="T32" s="17">
        <v>79</v>
      </c>
      <c r="U32" s="20">
        <f t="shared" si="3"/>
        <v>0.9</v>
      </c>
      <c r="V32" s="21">
        <v>-15</v>
      </c>
      <c r="W32" s="20">
        <f t="shared" si="4"/>
        <v>1</v>
      </c>
      <c r="X32" s="20">
        <f t="shared" si="9"/>
        <v>0</v>
      </c>
      <c r="Y32" s="20">
        <f t="shared" si="10"/>
        <v>0</v>
      </c>
      <c r="Z32" s="20">
        <f t="shared" si="11"/>
        <v>0</v>
      </c>
      <c r="AA32" s="22">
        <f t="shared" si="12"/>
        <v>0</v>
      </c>
      <c r="AB32" s="23" t="s">
        <v>55</v>
      </c>
      <c r="AC32" s="2"/>
      <c r="AD32" s="2"/>
      <c r="AE32" s="2"/>
    </row>
    <row r="33" spans="1:31" s="24" customFormat="1" ht="24.9" customHeight="1">
      <c r="A33" s="14">
        <f t="shared" si="13"/>
        <v>21</v>
      </c>
      <c r="B33" s="26" t="s">
        <v>73</v>
      </c>
      <c r="C33" s="16" t="s">
        <v>74</v>
      </c>
      <c r="D33" s="17">
        <v>25</v>
      </c>
      <c r="E33" s="18">
        <v>12</v>
      </c>
      <c r="F33" s="17">
        <v>19</v>
      </c>
      <c r="G33" s="17">
        <v>9</v>
      </c>
      <c r="H33" s="17">
        <v>47.368421052631575</v>
      </c>
      <c r="I33" s="17">
        <v>2</v>
      </c>
      <c r="J33" s="17">
        <v>5858</v>
      </c>
      <c r="K33" s="19">
        <f t="shared" si="1"/>
        <v>212638.97</v>
      </c>
      <c r="L33" s="19">
        <v>12632.02</v>
      </c>
      <c r="M33" s="19">
        <f t="shared" si="5"/>
        <v>200006.95</v>
      </c>
      <c r="N33" s="19">
        <f t="shared" si="2"/>
        <v>0</v>
      </c>
      <c r="O33" s="19">
        <v>0</v>
      </c>
      <c r="P33" s="19">
        <f t="shared" si="6"/>
        <v>0</v>
      </c>
      <c r="Q33" s="19">
        <f t="shared" si="7"/>
        <v>212638.97</v>
      </c>
      <c r="R33" s="19">
        <f t="shared" si="8"/>
        <v>12632.02</v>
      </c>
      <c r="S33" s="19">
        <f t="shared" si="8"/>
        <v>200006.95</v>
      </c>
      <c r="T33" s="17">
        <v>87</v>
      </c>
      <c r="U33" s="20">
        <f t="shared" si="3"/>
        <v>0.9</v>
      </c>
      <c r="V33" s="21">
        <v>-8</v>
      </c>
      <c r="W33" s="20">
        <f t="shared" si="4"/>
        <v>1</v>
      </c>
      <c r="X33" s="20">
        <f t="shared" si="9"/>
        <v>191375.08000000002</v>
      </c>
      <c r="Y33" s="20">
        <f t="shared" si="10"/>
        <v>11368.82</v>
      </c>
      <c r="Z33" s="20">
        <f t="shared" si="11"/>
        <v>180006.26</v>
      </c>
      <c r="AA33" s="22">
        <f t="shared" si="12"/>
        <v>21263.889999999985</v>
      </c>
      <c r="AB33" s="25" t="s">
        <v>29</v>
      </c>
      <c r="AC33" s="2"/>
      <c r="AD33" s="2"/>
      <c r="AE33" s="2"/>
    </row>
    <row r="34" spans="1:31" s="34" customFormat="1" ht="32.25" customHeight="1">
      <c r="A34" s="10"/>
      <c r="B34" s="27" t="s">
        <v>75</v>
      </c>
      <c r="C34" s="28"/>
      <c r="D34" s="29">
        <f>SUM(D13:D33)</f>
        <v>534</v>
      </c>
      <c r="E34" s="30">
        <f>SUM(E13:E33)</f>
        <v>172</v>
      </c>
      <c r="F34" s="29">
        <f>SUM(F13:F33)</f>
        <v>415</v>
      </c>
      <c r="G34" s="29">
        <f>SUM(G13:G33)</f>
        <v>173</v>
      </c>
      <c r="H34" s="29">
        <f>ROUND(G34/F34*100,0)</f>
        <v>42</v>
      </c>
      <c r="I34" s="31"/>
      <c r="J34" s="29">
        <f>SUM(J13:J33)</f>
        <v>677937</v>
      </c>
      <c r="K34" s="19">
        <f t="shared" ref="K34" si="14">L34+M34</f>
        <v>19936264.690000001</v>
      </c>
      <c r="L34" s="32">
        <f>SUM(L13:L33)</f>
        <v>13290407.560000001</v>
      </c>
      <c r="M34" s="32">
        <f>SUM(M13:M33)</f>
        <v>6645857.1299999999</v>
      </c>
      <c r="N34" s="19">
        <f t="shared" ref="N34" si="15">O34+P34</f>
        <v>8544113.4400000013</v>
      </c>
      <c r="O34" s="32">
        <f>SUM(O13:O33)</f>
        <v>6596828.6500000004</v>
      </c>
      <c r="P34" s="32">
        <f>SUM(P13:P33)</f>
        <v>1947284.79</v>
      </c>
      <c r="Q34" s="19">
        <f t="shared" si="7"/>
        <v>28480378.129999995</v>
      </c>
      <c r="R34" s="32">
        <f>SUM(R13:R33)</f>
        <v>19887236.209999997</v>
      </c>
      <c r="S34" s="32">
        <f>SUM(S13:S33)</f>
        <v>8593141.9199999999</v>
      </c>
      <c r="T34" s="17">
        <v>92</v>
      </c>
      <c r="U34" s="33"/>
      <c r="V34" s="21">
        <v>-4</v>
      </c>
      <c r="W34" s="20"/>
      <c r="X34" s="20">
        <f>Y34+Z34</f>
        <v>24081249.57</v>
      </c>
      <c r="Y34" s="20">
        <f>SUM(Y13:Y33)</f>
        <v>16372527.520000001</v>
      </c>
      <c r="Z34" s="20">
        <f>SUM(Z13:Z33)</f>
        <v>7708722.0499999998</v>
      </c>
      <c r="AA34" s="25"/>
      <c r="AB34" s="25"/>
      <c r="AC34" s="2"/>
      <c r="AD34" s="2"/>
      <c r="AE34" s="2"/>
    </row>
    <row r="35" spans="1:31" ht="27.75" customHeight="1">
      <c r="A35" s="35"/>
      <c r="B35" s="35" t="s">
        <v>76</v>
      </c>
      <c r="C35" s="35"/>
      <c r="D35" s="35"/>
      <c r="E35" s="18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20">
        <f>B41-X34</f>
        <v>4399128.5600000024</v>
      </c>
      <c r="Y35" s="35"/>
      <c r="Z35" s="35"/>
      <c r="AA35" s="25"/>
      <c r="AB35" s="25"/>
    </row>
    <row r="36" spans="1:31" ht="20.399999999999999">
      <c r="A36" s="36"/>
      <c r="B36" s="36" t="s">
        <v>55</v>
      </c>
      <c r="C36" s="37"/>
      <c r="D36" s="36">
        <f>SUMIF($I$13:$I$33,1,$D$13:$D$33)</f>
        <v>191</v>
      </c>
      <c r="E36" s="38">
        <f>SUMIF($I$13:$I$33,1,$E$13:$E$33)</f>
        <v>36</v>
      </c>
      <c r="F36" s="36">
        <f>SUMIF($I$13:$I$33,1,$F$13:$F$33)</f>
        <v>148</v>
      </c>
      <c r="G36" s="36">
        <f>SUMIF($I$13:$I$33,1,$G$13:$G$33)</f>
        <v>38</v>
      </c>
      <c r="H36" s="36"/>
      <c r="I36" s="39">
        <f>SUMIF($I$13:$I$33,1)</f>
        <v>8</v>
      </c>
      <c r="J36" s="39">
        <f>SUMIF($I$13:$I$33,1,$J$13:$J$33)</f>
        <v>128712</v>
      </c>
      <c r="K36" s="12"/>
      <c r="L36" s="12"/>
      <c r="M36" s="12"/>
      <c r="N36" s="40"/>
      <c r="O36" s="12"/>
      <c r="P36" s="12"/>
      <c r="Q36" s="12"/>
      <c r="R36" s="12"/>
      <c r="S36" s="12"/>
      <c r="T36" s="12"/>
      <c r="U36" s="12"/>
      <c r="V36" s="12"/>
      <c r="W36" s="12"/>
      <c r="X36" s="40"/>
      <c r="Y36" s="12"/>
      <c r="Z36" s="12"/>
      <c r="AA36" s="12"/>
      <c r="AB36" s="12"/>
      <c r="AC36" s="41"/>
      <c r="AD36" s="41"/>
      <c r="AE36" s="41"/>
    </row>
    <row r="37" spans="1:31" ht="20.399999999999999">
      <c r="A37" s="42"/>
      <c r="B37" s="42" t="s">
        <v>77</v>
      </c>
      <c r="C37" s="43"/>
      <c r="D37" s="42">
        <f>SUMIF($I$13:$I$33,2,$D$13:$D$33)</f>
        <v>312</v>
      </c>
      <c r="E37" s="44">
        <f>SUMIF($I$13:$I$33,2,$E$13:$E$33)</f>
        <v>121.5</v>
      </c>
      <c r="F37" s="42">
        <f>SUMIF($I$13:$I$33,2,$F$13:$F$33)</f>
        <v>243</v>
      </c>
      <c r="G37" s="42">
        <f>SUMIF($I$13:$I$33,2,$G$13:$G$33)</f>
        <v>119</v>
      </c>
      <c r="H37" s="42"/>
      <c r="I37" s="45">
        <f>SUMIF($I$13:$I$33,2)/2</f>
        <v>11</v>
      </c>
      <c r="J37" s="45">
        <f>SUMIF($I$13:$I$33,2,$J$13:$J$33)</f>
        <v>438523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41"/>
      <c r="AD37" s="41"/>
      <c r="AE37" s="41"/>
    </row>
    <row r="38" spans="1:31" ht="20.399999999999999">
      <c r="A38" s="42"/>
      <c r="B38" s="42" t="s">
        <v>78</v>
      </c>
      <c r="C38" s="43"/>
      <c r="D38" s="42">
        <f>SUMIF($I$13:$I$33,3,$D$13:$D$33)</f>
        <v>31</v>
      </c>
      <c r="E38" s="44">
        <f>SUMIF($I$13:$I$33,3,$E$13:$E$33)</f>
        <v>14.5</v>
      </c>
      <c r="F38" s="42">
        <f>SUMIF($I$13:$I$33,3,$F$13:$F$33)</f>
        <v>24</v>
      </c>
      <c r="G38" s="42">
        <f>SUMIF($I$13:$I$33,3,$G$13:$G$33)</f>
        <v>16</v>
      </c>
      <c r="H38" s="42"/>
      <c r="I38" s="45">
        <f>SUMIF($I$13:$I$33,3)/3</f>
        <v>2</v>
      </c>
      <c r="J38" s="45">
        <f>SUMIF($I$13:$I$33,3,$J$13:$J$33)</f>
        <v>110702</v>
      </c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41"/>
      <c r="AD38" s="41"/>
      <c r="AE38" s="41"/>
    </row>
    <row r="39" spans="1:31" ht="20.399999999999999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41"/>
      <c r="AD39" s="41"/>
      <c r="AE39" s="41"/>
    </row>
    <row r="40" spans="1:31" ht="171.75" customHeight="1">
      <c r="A40" s="25"/>
      <c r="B40" s="9" t="s">
        <v>79</v>
      </c>
      <c r="C40" s="65" t="s">
        <v>80</v>
      </c>
      <c r="D40" s="66"/>
      <c r="E40" s="66"/>
      <c r="F40" s="7"/>
      <c r="G40" s="8"/>
      <c r="H40" s="65" t="s">
        <v>81</v>
      </c>
      <c r="I40" s="66"/>
      <c r="J40" s="67"/>
      <c r="K40" s="65" t="s">
        <v>82</v>
      </c>
      <c r="L40" s="67"/>
      <c r="M40" s="65" t="s">
        <v>83</v>
      </c>
      <c r="N40" s="67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41"/>
      <c r="AD40" s="41"/>
      <c r="AE40" s="41"/>
    </row>
    <row r="41" spans="1:31" s="24" customFormat="1" ht="40.5" customHeight="1">
      <c r="A41" s="35"/>
      <c r="B41" s="20">
        <v>28480378.130000003</v>
      </c>
      <c r="C41" s="54">
        <f>ROUND(B41*0.7,2)</f>
        <v>19936264.690000001</v>
      </c>
      <c r="D41" s="55"/>
      <c r="E41" s="55"/>
      <c r="F41" s="52"/>
      <c r="G41" s="46"/>
      <c r="H41" s="56">
        <f>IFERROR($C$41/($J$37+$J$38),0)</f>
        <v>36.298902435249673</v>
      </c>
      <c r="I41" s="57"/>
      <c r="J41" s="58"/>
      <c r="K41" s="54">
        <f>$B$41-$C$41</f>
        <v>8544113.4400000013</v>
      </c>
      <c r="L41" s="59"/>
      <c r="M41" s="56">
        <f>IFERROR($K$41/$E$38,0)</f>
        <v>589249.20275862073</v>
      </c>
      <c r="N41" s="58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8"/>
      <c r="AD41" s="48"/>
      <c r="AE41" s="48"/>
    </row>
  </sheetData>
  <mergeCells count="25">
    <mergeCell ref="X10:Z10"/>
    <mergeCell ref="AA10:AA11"/>
    <mergeCell ref="AB10:AB11"/>
    <mergeCell ref="C40:E40"/>
    <mergeCell ref="H40:J40"/>
    <mergeCell ref="K40:L40"/>
    <mergeCell ref="M40:N40"/>
    <mergeCell ref="N10:P10"/>
    <mergeCell ref="Q10:S10"/>
    <mergeCell ref="T10:T11"/>
    <mergeCell ref="U10:U11"/>
    <mergeCell ref="V10:V11"/>
    <mergeCell ref="W10:W11"/>
    <mergeCell ref="A5:M5"/>
    <mergeCell ref="C41:E41"/>
    <mergeCell ref="H41:J41"/>
    <mergeCell ref="K41:L41"/>
    <mergeCell ref="M41:N41"/>
    <mergeCell ref="A7:M7"/>
    <mergeCell ref="A10:A11"/>
    <mergeCell ref="B10:B11"/>
    <mergeCell ref="C10:C11"/>
    <mergeCell ref="D10:I10"/>
    <mergeCell ref="J10:J11"/>
    <mergeCell ref="K10:M10"/>
  </mergeCells>
  <conditionalFormatting sqref="I13:I33">
    <cfRule type="cellIs" dxfId="2" priority="4" operator="equal">
      <formula>3</formula>
    </cfRule>
    <cfRule type="cellIs" dxfId="1" priority="5" operator="equal">
      <formula>2</formula>
    </cfRule>
  </conditionalFormatting>
  <conditionalFormatting sqref="U13:U33 W13:Z33">
    <cfRule type="cellIs" dxfId="0" priority="3" operator="equal">
      <formula>0</formula>
    </cfRule>
  </conditionalFormatting>
  <pageMargins left="0.19685039370078741" right="0.15748031496062992" top="0.51181102362204722" bottom="0.39370078740157483" header="0.31496062992125984" footer="0.31496062992125984"/>
  <pageSetup paperSize="9" scale="3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Оценка_9 мес</vt:lpstr>
      <vt:lpstr>'Оценка_9 мес'!Заголовки_для_печати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Kirey.SN</cp:lastModifiedBy>
  <cp:lastPrinted>2023-09-27T09:21:27Z</cp:lastPrinted>
  <dcterms:created xsi:type="dcterms:W3CDTF">2023-09-21T08:55:00Z</dcterms:created>
  <dcterms:modified xsi:type="dcterms:W3CDTF">2023-09-27T09:26:30Z</dcterms:modified>
</cp:coreProperties>
</file>